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nnge\Desktop\SADER 2024\POMCA\7 Formato_Reporte 2024\7 Formato_Reporte\"/>
    </mc:Choice>
  </mc:AlternateContent>
  <bookViews>
    <workbookView xWindow="-110" yWindow="-110" windowWidth="23260" windowHeight="12460" tabRatio="780" activeTab="2"/>
  </bookViews>
  <sheets>
    <sheet name="Instructivo" sheetId="13" r:id="rId1"/>
    <sheet name="Actividades" sheetId="1" r:id="rId2"/>
    <sheet name="Presupuesto Año 1" sheetId="3" r:id="rId3"/>
    <sheet name="Presupuesto Año 2" sheetId="8" r:id="rId4"/>
    <sheet name="Presupuesto Año 3" sheetId="9" r:id="rId5"/>
    <sheet name="Presupuesto Año 4" sheetId="11" r:id="rId6"/>
    <sheet name="Presupuesto Año 5" sheetId="12" r:id="rId7"/>
  </sheets>
  <definedNames>
    <definedName name="_xlnm._FilterDatabase" localSheetId="1" hidden="1">Actividades!$C$7:$O$38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11" i="12" l="1"/>
  <c r="L11" i="12" s="1"/>
  <c r="M11" i="12" s="1"/>
  <c r="O11" i="12" s="1"/>
  <c r="G10" i="12"/>
  <c r="L10" i="12" s="1"/>
  <c r="M10" i="12" s="1"/>
  <c r="O10" i="12" s="1"/>
  <c r="G9" i="12"/>
  <c r="L9" i="12" s="1"/>
  <c r="M9" i="12" s="1"/>
  <c r="O9" i="12" s="1"/>
  <c r="O14" i="12" l="1"/>
  <c r="O13" i="12"/>
  <c r="O12" i="12"/>
  <c r="O14" i="11"/>
  <c r="O13" i="11"/>
  <c r="O12" i="11"/>
  <c r="O11" i="11"/>
  <c r="O10" i="11"/>
  <c r="O9" i="11"/>
  <c r="O14" i="9"/>
  <c r="O13" i="9"/>
  <c r="O12" i="9"/>
  <c r="O11" i="9"/>
  <c r="O10" i="9"/>
  <c r="O9" i="9"/>
  <c r="O14" i="8"/>
  <c r="O13" i="8"/>
  <c r="O12" i="8"/>
  <c r="O11" i="8"/>
  <c r="O10" i="8"/>
  <c r="O9" i="8"/>
  <c r="J33" i="1"/>
  <c r="J32" i="1"/>
  <c r="J31" i="1"/>
  <c r="J30" i="1"/>
  <c r="J28" i="1"/>
  <c r="J27" i="1"/>
  <c r="J12" i="1"/>
  <c r="G12" i="1"/>
  <c r="J11" i="1"/>
  <c r="G11" i="1"/>
  <c r="O14" i="3" l="1"/>
  <c r="O12" i="3"/>
  <c r="O11" i="3"/>
  <c r="O10" i="3"/>
  <c r="J38" i="1"/>
  <c r="G38" i="1"/>
  <c r="J37" i="1"/>
  <c r="G37" i="1"/>
  <c r="J36" i="1"/>
  <c r="G36" i="1"/>
  <c r="J35" i="1"/>
  <c r="G35" i="1"/>
  <c r="J34" i="1"/>
  <c r="G34" i="1"/>
  <c r="G33" i="1"/>
  <c r="G32" i="1"/>
  <c r="G31" i="1"/>
  <c r="G30" i="1"/>
  <c r="J29" i="1"/>
  <c r="G29" i="1"/>
  <c r="G28" i="1"/>
  <c r="G27" i="1"/>
  <c r="J26" i="1"/>
  <c r="G26" i="1"/>
  <c r="J25" i="1"/>
  <c r="G25" i="1"/>
  <c r="J24" i="1"/>
  <c r="G24" i="1"/>
  <c r="J23" i="1"/>
  <c r="G23" i="1"/>
  <c r="J22" i="1"/>
  <c r="G22" i="1"/>
  <c r="J21" i="1"/>
  <c r="G21" i="1"/>
  <c r="J20" i="1"/>
  <c r="G20" i="1"/>
  <c r="J19" i="1"/>
  <c r="G19" i="1"/>
  <c r="J18" i="1"/>
  <c r="G18" i="1"/>
  <c r="J17" i="1"/>
  <c r="G17" i="1"/>
  <c r="J16" i="1"/>
  <c r="G16" i="1"/>
  <c r="J15" i="1"/>
  <c r="G15" i="1"/>
  <c r="J14" i="1"/>
  <c r="G14" i="1"/>
  <c r="J13" i="1"/>
  <c r="G13" i="1"/>
  <c r="J10" i="1"/>
  <c r="G10" i="1"/>
  <c r="J9" i="1"/>
  <c r="G9" i="1"/>
  <c r="J8" i="1"/>
  <c r="G8" i="1"/>
  <c r="O9" i="3"/>
  <c r="O13" i="3"/>
</calcChain>
</file>

<file path=xl/sharedStrings.xml><?xml version="1.0" encoding="utf-8"?>
<sst xmlns="http://schemas.openxmlformats.org/spreadsheetml/2006/main" count="792" uniqueCount="141">
  <si>
    <t>Hoja de actividades</t>
  </si>
  <si>
    <t>Meta</t>
  </si>
  <si>
    <t xml:space="preserve">Actividad </t>
  </si>
  <si>
    <t xml:space="preserve">Actividad propuesta en la  formulación del POMCA </t>
  </si>
  <si>
    <t>Año Programado</t>
  </si>
  <si>
    <t>Año Ejecutado</t>
  </si>
  <si>
    <t>% a ejecutar</t>
  </si>
  <si>
    <t>% ejecutado</t>
  </si>
  <si>
    <t>Ejecución</t>
  </si>
  <si>
    <t>Subcuenca</t>
  </si>
  <si>
    <t xml:space="preserve">Municipio </t>
  </si>
  <si>
    <t>Vereda</t>
  </si>
  <si>
    <t>Coordenadas x</t>
  </si>
  <si>
    <t>Coordenadas y</t>
  </si>
  <si>
    <t>Evidencias</t>
  </si>
  <si>
    <t xml:space="preserve">Otros </t>
  </si>
  <si>
    <t>Formato de reporte presupuesto</t>
  </si>
  <si>
    <t>Hoja de presupuesto</t>
  </si>
  <si>
    <t>N° Contrato - Convenio</t>
  </si>
  <si>
    <t xml:space="preserve">Vigencia </t>
  </si>
  <si>
    <t xml:space="preserve">Actividades </t>
  </si>
  <si>
    <t xml:space="preserve">Valor total del contrato </t>
  </si>
  <si>
    <t>% del contrato en la actividad</t>
  </si>
  <si>
    <t>Presupuesto asignado</t>
  </si>
  <si>
    <t>Este valor es automatico proviene del valor del contrato  en relacion con el % del mismo .</t>
  </si>
  <si>
    <t>Presupuesto adicional del contrato</t>
  </si>
  <si>
    <t>% del presupuesto adicional en la actividad</t>
  </si>
  <si>
    <t>Presupuesto respecto al % adicional</t>
  </si>
  <si>
    <t>Este valor es automatico proviene del valor del preuspuesto adicional en relacion con el % del mismo en la actividad.</t>
  </si>
  <si>
    <t>Valor no ejecutado</t>
  </si>
  <si>
    <t>Total asigando</t>
  </si>
  <si>
    <t>Pagos realizados (Ejecutado)</t>
  </si>
  <si>
    <t>Vigencia de los pagos</t>
  </si>
  <si>
    <t>% de ejecución</t>
  </si>
  <si>
    <t>Otros</t>
  </si>
  <si>
    <t xml:space="preserve">FORMATO REPORTE DE AVANCES ACTIVIDADES </t>
  </si>
  <si>
    <t>POMCA</t>
  </si>
  <si>
    <t>Río Bogotá</t>
  </si>
  <si>
    <t>Línea Estratégica</t>
  </si>
  <si>
    <t>Conocimiento de la cuenca</t>
  </si>
  <si>
    <t>Programa</t>
  </si>
  <si>
    <t>Programa de Gobernanza y gestión pública del agua en la cuenca del río Bogotá</t>
  </si>
  <si>
    <t>Proyecto</t>
  </si>
  <si>
    <t>GB132 - Construyendo capital técnico-científico en pro de la resiliencia socioambiental de la cuenca</t>
  </si>
  <si>
    <t>Dependencia/Entidad
Que Reporta</t>
  </si>
  <si>
    <t>META</t>
  </si>
  <si>
    <t>ACTIVIDAD</t>
  </si>
  <si>
    <t>AÑO PROGRAMADO</t>
  </si>
  <si>
    <t>PORCENTAJE A EJECUTAR POR AÑO</t>
  </si>
  <si>
    <t>PORCENTAJE EJECUTADO</t>
  </si>
  <si>
    <t>EJECUCIÓN</t>
  </si>
  <si>
    <t>MUNICIPIO</t>
  </si>
  <si>
    <t>VEREDA</t>
  </si>
  <si>
    <t>COORDENADA X</t>
  </si>
  <si>
    <t>COORDENADA Y</t>
  </si>
  <si>
    <t>Fomentar la innovación del conocimiento en los actores sociales de la cuenca, orientado a la solución de problemas socio ambientales específicos; esto en el marco del Plan Estratégico Nacional de Investigación Ambiental PENIA y del CONPES 3582 - Política Nacional de Ciencia y Tecnología e Innovación.</t>
  </si>
  <si>
    <t>Establecimiento de un plan de trabajo por cada concurso del fondo para proyectos de resiliencia socio ambiental local.</t>
  </si>
  <si>
    <t>1. Aprestamiento de los fondos concursables:
1.1 Establecer las temáticas, objetivos y condiciones entorno a la conformación y ejecución de concursos del fondo.
Dentro de las temáticas se proponen:
- Gestión del recurso hídrico, en especial - Manejo de paramos,
- Mecanismos de adaptación al cambio climático
-Riesgo extremos
* Consultar a los Consejos de Cuenca, sobre propuestas de temáticas para los fondos concursables, conforme a las necesidades de los territorios que representan en la Cuenca.</t>
  </si>
  <si>
    <t>1. Aprestamiento de los fondos concursables:
1.2 elacionamiento y gestión con entidades potencialmente cofinanciadoras y actores con corresponsabilidad en el sostenimiento de la cuenca, para establecer convenios y alianzas de cofinanciación; involucrando principalmente las entidades mencionadas por la sentencia del Consejo de Estado.</t>
  </si>
  <si>
    <t>1. Aprestamiento de los fondos concursables:
1.3 Las determinantes ambientales del POMCA - Temas procedimentales de los fondos concursables con grupos o actores de interés a concursar.
Estos talleres se deben realizar por sector de cuenca (alto, medio y bajo).</t>
  </si>
  <si>
    <t>1. Aprestamiento de los fondos concursables:
1.4 Diseño y publicación convocatoria para postular proyectos. 
* La estrategia de las convocatorias requiere el diseño de campañas publicitarias y material divulgativo.
Con el fin que la convocatoria sea amplia se sugiere realizar por subcuenca.</t>
  </si>
  <si>
    <t>Ejecución de concursos del fondo para proyectos de resiliencia socio ambiental local.</t>
  </si>
  <si>
    <t>2.Selección y ejecución de proyectos:
2.1 Selección de propuestas presentadas, por sector de la cuenca (alto, medio y bajo).</t>
  </si>
  <si>
    <t>2.Selección y ejecución de proyectos:
2.2 Selección de propuestas presentadas, por sector de la cuenca (alto, medio y bajo),ambiental local.</t>
  </si>
  <si>
    <t>FORMATO REPORTE DE AVANCES ACTIVIDADES</t>
  </si>
  <si>
    <t>NÚMERO DE CONTRATO / CONVENIO</t>
  </si>
  <si>
    <t>VIGENCIA</t>
  </si>
  <si>
    <t>VALOR TOTAL CONTRATO-CONVENIO-OTROS</t>
  </si>
  <si>
    <t>% DEL CONTRATO EN LA ACTIVIDAD</t>
  </si>
  <si>
    <t>VALOR 
(RESPECTO A % CONTRATO)</t>
  </si>
  <si>
    <t>ADICIÓN TOTAL DEL CTO</t>
  </si>
  <si>
    <r>
      <t xml:space="preserve">% ADICIÓN EN LA ACTIVIDAD
</t>
    </r>
    <r>
      <rPr>
        <b/>
        <sz val="12"/>
        <color rgb="FF945200"/>
        <rFont val="Arial"/>
        <family val="2"/>
      </rPr>
      <t>(% de la adición que le aporta a la actividad)</t>
    </r>
  </si>
  <si>
    <r>
      <t xml:space="preserve">VALOR RESPECTO % ADICIÓN
</t>
    </r>
    <r>
      <rPr>
        <b/>
        <sz val="12"/>
        <color rgb="FF945200"/>
        <rFont val="Arial"/>
        <family val="2"/>
      </rPr>
      <t>(valor de la adición que le aporta a la actividad)</t>
    </r>
  </si>
  <si>
    <r>
      <t xml:space="preserve">VALOR NO EJECUTADO
</t>
    </r>
    <r>
      <rPr>
        <b/>
        <sz val="12"/>
        <color rgb="FF945200"/>
        <rFont val="Arial"/>
        <family val="2"/>
      </rPr>
      <t>(Monto respecto a las columnas G + J)</t>
    </r>
  </si>
  <si>
    <t>TOTAL ASIGNADO</t>
  </si>
  <si>
    <r>
      <t xml:space="preserve">PAGOS REALIZADOS
</t>
    </r>
    <r>
      <rPr>
        <b/>
        <sz val="12"/>
        <color rgb="FF945200"/>
        <rFont val="Arial"/>
        <family val="2"/>
      </rPr>
      <t>(Respecto a la la columna L)</t>
    </r>
  </si>
  <si>
    <r>
      <t xml:space="preserve">VIGENCIA DE LOS PAGOS
</t>
    </r>
    <r>
      <rPr>
        <b/>
        <sz val="12"/>
        <color rgb="FF945200"/>
        <rFont val="Arial"/>
        <family val="2"/>
      </rPr>
      <t>(No debe superar la anualidad que se está reportando)</t>
    </r>
  </si>
  <si>
    <t>PORCENTAJE DE EJECUCIÓN</t>
  </si>
  <si>
    <t>OBSERVACIONES</t>
  </si>
  <si>
    <t>NOTA: En caso de tener más de un contrato para las actividades, SE DEBE ADICIONAR LA CELDA</t>
  </si>
  <si>
    <t>SUB META</t>
  </si>
  <si>
    <t xml:space="preserve">AÑO EJECUTADO
(Lista desplegable)	</t>
  </si>
  <si>
    <t>SUBCUENCA (Lista desplegable)</t>
  </si>
  <si>
    <r>
      <t xml:space="preserve">ORIGEN COORDENADAS
</t>
    </r>
    <r>
      <rPr>
        <sz val="12"/>
        <color theme="0"/>
        <rFont val="Arial"/>
        <family val="2"/>
      </rPr>
      <t xml:space="preserve"> (Resolución IGAC 471 de 2020)</t>
    </r>
  </si>
  <si>
    <r>
      <t xml:space="preserve">EVIDENCIAS
</t>
    </r>
    <r>
      <rPr>
        <sz val="12"/>
        <color theme="0"/>
        <rFont val="Arial"/>
        <family val="2"/>
      </rPr>
      <t>(Lista desplegable)</t>
    </r>
  </si>
  <si>
    <r>
      <t xml:space="preserve">TABLA DE RETENCIÓN DOCUMENTAL
</t>
    </r>
    <r>
      <rPr>
        <sz val="12"/>
        <color theme="0" tint="-4.9989318521683403E-2"/>
        <rFont val="Arial"/>
        <family val="2"/>
      </rPr>
      <t>(TRD -Ley 594 del 2000
Acuerdo 004 de 2019)</t>
    </r>
  </si>
  <si>
    <r>
      <t xml:space="preserve">OBSERVACIONES / DESCRIPCIÓN
</t>
    </r>
    <r>
      <rPr>
        <sz val="12"/>
        <color theme="0" tint="-4.9989318521683403E-2"/>
        <rFont val="Arial"/>
        <family val="2"/>
      </rPr>
      <t xml:space="preserve">A) En caso que </t>
    </r>
    <r>
      <rPr>
        <b/>
        <u/>
        <sz val="12"/>
        <color theme="0" tint="-4.9989318521683403E-2"/>
        <rFont val="Arial"/>
        <family val="2"/>
      </rPr>
      <t>SI</t>
    </r>
    <r>
      <rPr>
        <sz val="12"/>
        <color theme="0" tint="-4.9989318521683403E-2"/>
        <rFont val="Arial"/>
        <family val="2"/>
      </rPr>
      <t xml:space="preserve"> se haya ejecutado (Adicionar descripcion detallada del como se ejecuto la actividad)
B) En caso que</t>
    </r>
    <r>
      <rPr>
        <u/>
        <sz val="12"/>
        <color theme="0" tint="-4.9989318521683403E-2"/>
        <rFont val="Arial"/>
        <family val="2"/>
      </rPr>
      <t xml:space="preserve"> </t>
    </r>
    <r>
      <rPr>
        <b/>
        <u/>
        <sz val="12"/>
        <color theme="0" tint="-4.9989318521683403E-2"/>
        <rFont val="Arial"/>
        <family val="2"/>
      </rPr>
      <t>NO</t>
    </r>
    <r>
      <rPr>
        <sz val="12"/>
        <color theme="0" tint="-4.9989318521683403E-2"/>
        <rFont val="Arial"/>
        <family val="2"/>
      </rPr>
      <t xml:space="preserve"> se haya ejecutado en el año programado conteste (Porqué no se ejecutó y Cuándo/Cómo se ejecutará). </t>
    </r>
  </si>
  <si>
    <t xml:space="preserve">                        A CONTINUACIÓN SE ENCUENTRAN LAS INSTRUCCIONES PARA DILIGENCIAR LAS 
                        CASILLAS Y UN EJEMPLO PARA LA HOJA DE ACTIVIDADES Y PRESUPUESTO </t>
  </si>
  <si>
    <t xml:space="preserve">Meta asociada al proyecto </t>
  </si>
  <si>
    <t>Submetas</t>
  </si>
  <si>
    <t>Submetas asociadas a las actividades</t>
  </si>
  <si>
    <r>
      <t xml:space="preserve">Actividad propuesta en la  formulación del POMCA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Las actividades identificadas con el color del POMCA, corresponden a las actividades que le apuntan a la meta.</t>
    </r>
  </si>
  <si>
    <t>Año programado acorde a la formulación del POMCA para la ejecución de la actividad.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</si>
  <si>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-Año ejecutado - año de ejecución de la actividad POMCA.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Si la actividad es ejecutada en el año programado, se asigna la palabra "corresponde", de lo contrario se agina la palabra "distinto". </t>
    </r>
    <r>
      <rPr>
        <b/>
        <sz val="14"/>
        <color theme="1"/>
        <rFont val="Calibri"/>
        <family val="2"/>
        <scheme val="minor"/>
      </rPr>
      <t>(esta palabra no afecta el proceso de calificación)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</si>
  <si>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programado - proyectado para la 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Cada actividad equivale al 100% ( este porcetaje debe dividirse en el N° de años programados)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</si>
  <si>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de ejecución real de la actividad.</t>
    </r>
  </si>
  <si>
    <r>
      <t xml:space="preserve">Semáforo asociado al estado de ejecución de la actividad.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</si>
  <si>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 Subcuenca asociada a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</si>
  <si>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-Municipio de ejecución de la actividad. 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</si>
  <si>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-Dato de la vereda donde se realiza el proyecto o Casco Urbano, según corresponda 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</si>
  <si>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EW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</si>
  <si>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-Coordenadas geográficas NS
</t>
    </r>
    <r>
      <rPr>
        <b/>
        <sz val="14"/>
        <color rgb="FF000000"/>
        <rFont val="Calibri"/>
        <family val="2"/>
        <scheme val="minor"/>
      </rPr>
      <t xml:space="preserve">Nota*: </t>
    </r>
    <r>
      <rPr>
        <sz val="14"/>
        <color rgb="FF000000"/>
        <rFont val="Calibri"/>
        <family val="2"/>
        <scheme val="minor"/>
      </rPr>
      <t>Se pueden enlistar, siempre y cuando sea clara la asociatividad de las coordenadas con las veredas asignadas.</t>
    </r>
  </si>
  <si>
    <t>Orgiden de Coordenadas</t>
  </si>
  <si>
    <r>
      <t xml:space="preserve">Diligenciar </t>
    </r>
    <r>
      <rPr>
        <sz val="14"/>
        <color theme="1"/>
        <rFont val="Calibri"/>
        <family val="2"/>
        <scheme val="minor"/>
      </rPr>
      <t xml:space="preserve">- Asignación de origen de coordenadas acorde a (Resolución IGAC 471 de 2020)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Lista desplegable ( Magna-Sirgas/Origen-Nacional, GCS_WGS_1984, Magna_Colombia_Bogotá)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</si>
  <si>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 Contratos, Documentos, Link de divulgaciones y demás evidencias que soporten la ejecución de la actividad.</t>
    </r>
    <r>
      <rPr>
        <b/>
        <sz val="14"/>
        <color theme="1"/>
        <rFont val="Calibri"/>
        <family val="2"/>
        <scheme val="minor"/>
      </rPr>
      <t xml:space="preserve">
Nota*:</t>
    </r>
    <r>
      <rPr>
        <sz val="14"/>
        <color theme="1"/>
        <rFont val="Calibri"/>
        <family val="2"/>
        <scheme val="minor"/>
      </rPr>
      <t xml:space="preserve"> Lista desplegable ( si se tienen varias evidencias, estas deben describirse en la casilla de observaciones)</t>
    </r>
  </si>
  <si>
    <t>Tabla de Retención Documental</t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</si>
  <si>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 Tabla de retención documental donde reposa el soporte de ejecución de la actividad.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Tablas de Retención Documental (TRD) -Ley 594 del 2000 y Acuerdo 004 de 2019</t>
    </r>
  </si>
  <si>
    <t>Observaciones</t>
  </si>
  <si>
    <r>
      <rPr>
        <b/>
        <sz val="14"/>
        <color theme="1"/>
        <rFont val="Calibri"/>
        <family val="2"/>
        <scheme val="minor"/>
      </rPr>
      <t xml:space="preserve">Diligenciar -
</t>
    </r>
    <r>
      <rPr>
        <sz val="14"/>
        <color theme="1"/>
        <rFont val="Calibri"/>
        <family val="2"/>
        <scheme val="minor"/>
      </rPr>
      <t xml:space="preserve">A) En caso de que SI se haya ejecutado (Adicionar descripción detallada del cómo se ejecutó la actividad)
B) En caso que NO se haya ejecutado en el año programado conteste ( Por qué no se ejecutó y cuándo/Cómo se ejecutara)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 En caso de que en la casilla de evidencias se asgine la opcion de "Otros" debera especificar en observaciones.</t>
    </r>
  </si>
  <si>
    <t>1. Si se requiere insertar filas para los reportes se pude hacer arrastrando las fórmulas teniendo cuidado de no dañarlas y manteniendo las listas desplegables ya asignadas</t>
  </si>
  <si>
    <r>
      <t xml:space="preserve">1.1. </t>
    </r>
    <r>
      <rPr>
        <b/>
        <sz val="14"/>
        <color theme="1"/>
        <rFont val="Arial"/>
        <family val="2"/>
      </rPr>
      <t>ACTIVIDAD</t>
    </r>
    <r>
      <rPr>
        <sz val="14"/>
        <color theme="1"/>
        <rFont val="Calibri"/>
        <family val="2"/>
        <scheme val="minor"/>
      </rPr>
      <t>: Las filas serán insertadas para las actividades cuando se necesite reportar más de un lugar de aplicabilidad de dicha actividad.</t>
    </r>
  </si>
  <si>
    <r>
      <rPr>
        <b/>
        <sz val="11"/>
        <color theme="4"/>
        <rFont val="Arial"/>
        <family val="2"/>
      </rPr>
      <t xml:space="preserve">                                                                                           </t>
    </r>
    <r>
      <rPr>
        <b/>
        <sz val="16"/>
        <color theme="4"/>
        <rFont val="Arial"/>
        <family val="2"/>
      </rPr>
      <t xml:space="preserve">          EJEMPLO REPORTE ACTIVIDADES</t>
    </r>
    <r>
      <rPr>
        <b/>
        <sz val="11"/>
        <color theme="4"/>
        <rFont val="Arial"/>
        <family val="2"/>
      </rPr>
      <t xml:space="preserve">
</t>
    </r>
    <r>
      <rPr>
        <sz val="13"/>
        <color theme="1"/>
        <rFont val="Arial"/>
        <family val="2"/>
      </rPr>
      <t xml:space="preserve">
</t>
    </r>
    <r>
      <rPr>
        <sz val="14"/>
        <color theme="1"/>
        <rFont val="Arial"/>
        <family val="2"/>
      </rPr>
      <t xml:space="preserve">1. Se ingresa el año ejecutado, este </t>
    </r>
    <r>
      <rPr>
        <b/>
        <sz val="14"/>
        <color theme="1"/>
        <rFont val="Arial"/>
        <family val="2"/>
      </rPr>
      <t>NO</t>
    </r>
    <r>
      <rPr>
        <sz val="14"/>
        <color theme="1"/>
        <rFont val="Arial"/>
        <family val="2"/>
      </rPr>
      <t xml:space="preserve"> necesariamente correspondera al año programado.
2.Se diligenció el ítem de porcentaje a ejecutar por año el cual es determinado por la entidad a la que le corresponda el desarrollo del proyecto y debe ser dividido en la totalidad de años previstos para cada actividad, es decir, si la actividad esta programada a un año el porcentaje a ejecutar sera el 100%, de lo contrario se podra asignar diferentes porcentajes hasta llevar a cabo el 100%. Para este ejemplo se asignaron unos valores a "porcetaje a ejecutar por año" del 100% y 10% acorde a los "años programados" por actividad. 
Así mismo se asignaron diferentes porcentajes a la casilla de "porcertaje ejecutado" con el fin de resaltar las posibles variaciones en la "ejecución" la cual arroja los colores (</t>
    </r>
    <r>
      <rPr>
        <b/>
        <sz val="14"/>
        <color rgb="FFFF0000"/>
        <rFont val="Arial"/>
        <family val="2"/>
      </rPr>
      <t>Rojo</t>
    </r>
    <r>
      <rPr>
        <b/>
        <sz val="14"/>
        <color theme="1"/>
        <rFont val="Arial"/>
        <family val="2"/>
      </rPr>
      <t>,</t>
    </r>
    <r>
      <rPr>
        <b/>
        <sz val="14"/>
        <color rgb="FFFFC000"/>
        <rFont val="Arial"/>
        <family val="2"/>
      </rPr>
      <t xml:space="preserve"> Amarillo</t>
    </r>
    <r>
      <rPr>
        <b/>
        <sz val="14"/>
        <color theme="1"/>
        <rFont val="Arial"/>
        <family val="2"/>
      </rPr>
      <t xml:space="preserve"> </t>
    </r>
    <r>
      <rPr>
        <sz val="14"/>
        <color theme="1"/>
        <rFont val="Arial"/>
        <family val="2"/>
      </rPr>
      <t xml:space="preserve">y </t>
    </r>
    <r>
      <rPr>
        <b/>
        <sz val="14"/>
        <color rgb="FF00B050"/>
        <rFont val="Arial"/>
        <family val="2"/>
      </rPr>
      <t>Verde</t>
    </r>
    <r>
      <rPr>
        <sz val="14"/>
        <color theme="1"/>
        <rFont val="Arial"/>
        <family val="2"/>
      </rPr>
      <t>).
3. Se incorpora la ubicación donde se desarrolla las actividades.
4. De la lista desplegable de evidencias se seleccionó el producto obtenido (documentos, informes, actas, etc.) y en observaciones se especifican las evidencias en caso de tener varias de ellas como soporte de ejecución de las actividades.
5. TRD (Tabla de Retención Documental) - Se menciona el lugar donde reposa el soporte de la evidencia mencionada.
4. Observaciones: A) En caso de que SI se haya ejecutado (Adicionar descripción detallada del cómo se ejecutó la actividad)
B) En caso que NO se haya ejecutado en el año programada conteste ( Por qué no se ejecutó y cuándo/Cómo se ejecutara)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</si>
  <si>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-No Contrato, Convenio  u Otro que contiene el cumplimiento de la actividad propuesta. 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rFont val="Calibri (Cuerpo)"/>
      </rPr>
      <t>Especificar en observaciones el tipo de contrato, convenio, si es funcionario, etc.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</si>
  <si>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-Vigencia correspondiente al inicio de la ejecución del contrato, convenio,etc,con el cual se dio cumplimiento a la actividad
</t>
    </r>
    <r>
      <rPr>
        <b/>
        <sz val="14"/>
        <color theme="1"/>
        <rFont val="Calibri"/>
        <family val="2"/>
        <scheme val="minor"/>
      </rPr>
      <t xml:space="preserve">Nota*: </t>
    </r>
    <r>
      <rPr>
        <sz val="14"/>
        <color theme="1"/>
        <rFont val="Calibri"/>
        <family val="2"/>
        <scheme val="minor"/>
      </rPr>
      <t>Lista desplegable de los años de ejecución del POMCA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</si>
  <si>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total del Contrato, Convenio  u Otro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</si>
  <si>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 xml:space="preserve">-Porcentaje (%) del contrato que da cumplimiento a la actividad a reportar. </t>
    </r>
  </si>
  <si>
    <r>
      <rPr>
        <b/>
        <sz val="14"/>
        <color theme="1"/>
        <rFont val="Calibri"/>
        <family val="2"/>
        <scheme val="minor"/>
      </rPr>
      <t>Diligenciar -</t>
    </r>
    <r>
      <rPr>
        <sz val="14"/>
        <color theme="1"/>
        <rFont val="Calibri"/>
        <family val="2"/>
        <scheme val="minor"/>
      </rPr>
      <t>el valor adicionado para el cumplimiento de la actividad. Si lo hay. (Campo NO obligatorio)</t>
    </r>
  </si>
  <si>
    <r>
      <rPr>
        <b/>
        <sz val="14"/>
        <color theme="1"/>
        <rFont val="Calibri"/>
        <family val="2"/>
        <scheme val="minor"/>
      </rPr>
      <t xml:space="preserve">Diligenciar </t>
    </r>
    <r>
      <rPr>
        <sz val="14"/>
        <color theme="1"/>
        <rFont val="Calibri"/>
        <family val="2"/>
        <scheme val="minor"/>
      </rPr>
      <t>-Porcentaje (%) de la adición del contrato que da cumplimiento a la actividad a reportar. (Campo NO obligatorio)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</si>
  <si>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-valor no ejecutado del contrato.Si lo Hay. </t>
    </r>
    <r>
      <rPr>
        <sz val="14"/>
        <rFont val="Calibri"/>
        <family val="2"/>
        <scheme val="minor"/>
      </rPr>
      <t>Monto respecto a las columnas G + J</t>
    </r>
    <r>
      <rPr>
        <sz val="14"/>
        <color theme="1"/>
        <rFont val="Calibri"/>
        <family val="2"/>
        <scheme val="minor"/>
      </rPr>
      <t xml:space="preserve"> (Campo NO obligatorio)</t>
    </r>
  </si>
  <si>
    <t>Valor total asigndao para la actividad-  Calculo Automático ( G + J - K)</t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</si>
  <si>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-pagos realizados para el cumplimiento de la actividad con repecto  al presupuesto asignado. </t>
    </r>
    <r>
      <rPr>
        <sz val="14"/>
        <rFont val="Calibri"/>
        <family val="2"/>
        <scheme val="minor"/>
      </rPr>
      <t>Respecto a la la columna L</t>
    </r>
  </si>
  <si>
    <r>
      <rPr>
        <b/>
        <sz val="14"/>
        <color theme="1"/>
        <rFont val="Calibri"/>
        <family val="2"/>
        <scheme val="minor"/>
      </rPr>
      <t>Diligenciar</t>
    </r>
    <r>
      <rPr>
        <sz val="14"/>
        <color theme="1"/>
        <rFont val="Calibri"/>
        <family val="2"/>
        <scheme val="minor"/>
      </rPr>
      <t xml:space="preserve"> -la Vigencia de los pagos del contrato.
</t>
    </r>
    <r>
      <rPr>
        <b/>
        <sz val="14"/>
        <color theme="1"/>
        <rFont val="Calibri"/>
        <family val="2"/>
        <scheme val="minor"/>
      </rPr>
      <t>Nota*:</t>
    </r>
    <r>
      <rPr>
        <sz val="14"/>
        <color theme="1"/>
        <rFont val="Calibri"/>
        <family val="2"/>
        <scheme val="minor"/>
      </rPr>
      <t xml:space="preserve"> </t>
    </r>
    <r>
      <rPr>
        <sz val="14"/>
        <rFont val="Calibri"/>
        <family val="2"/>
        <scheme val="minor"/>
      </rPr>
      <t>No debe superar la anualidad que se está reportando</t>
    </r>
  </si>
  <si>
    <r>
      <t xml:space="preserve">Porcentaje de ejecución financiera- Automático
0% al 59% </t>
    </r>
    <r>
      <rPr>
        <b/>
        <sz val="14"/>
        <color rgb="FFFF0000"/>
        <rFont val="Calibri"/>
        <family val="2"/>
        <scheme val="minor"/>
      </rPr>
      <t>Rojo</t>
    </r>
    <r>
      <rPr>
        <sz val="14"/>
        <color theme="1"/>
        <rFont val="Calibri"/>
        <family val="2"/>
        <scheme val="minor"/>
      </rPr>
      <t xml:space="preserve">
60% al 89% </t>
    </r>
    <r>
      <rPr>
        <b/>
        <sz val="14"/>
        <color rgb="FFFFC000"/>
        <rFont val="Calibri"/>
        <family val="2"/>
        <scheme val="minor"/>
      </rPr>
      <t xml:space="preserve">Amarillo </t>
    </r>
    <r>
      <rPr>
        <sz val="14"/>
        <color theme="1"/>
        <rFont val="Calibri"/>
        <family val="2"/>
        <scheme val="minor"/>
      </rPr>
      <t xml:space="preserve">
90% al 100%</t>
    </r>
    <r>
      <rPr>
        <b/>
        <sz val="14"/>
        <color theme="1"/>
        <rFont val="Calibri"/>
        <family val="2"/>
        <scheme val="minor"/>
      </rPr>
      <t xml:space="preserve"> </t>
    </r>
    <r>
      <rPr>
        <b/>
        <sz val="14"/>
        <color rgb="FF00B050"/>
        <rFont val="Calibri"/>
        <family val="2"/>
        <scheme val="minor"/>
      </rPr>
      <t>Verde</t>
    </r>
  </si>
  <si>
    <r>
      <rPr>
        <b/>
        <sz val="14"/>
        <color rgb="FF000000"/>
        <rFont val="Calibri"/>
        <family val="2"/>
        <scheme val="minor"/>
      </rPr>
      <t>Diligenciar</t>
    </r>
    <r>
      <rPr>
        <sz val="14"/>
        <color rgb="FF000000"/>
        <rFont val="Calibri"/>
        <family val="2"/>
        <scheme val="minor"/>
      </rPr>
      <t xml:space="preserve"> - Objeto del contrato, Convenio, etc, se debe especificar el recurso financiero utilizado.
</t>
    </r>
    <r>
      <rPr>
        <b/>
        <sz val="14"/>
        <color rgb="FF000000"/>
        <rFont val="Calibri"/>
        <family val="2"/>
        <scheme val="minor"/>
      </rPr>
      <t>Nota*:</t>
    </r>
    <r>
      <rPr>
        <sz val="14"/>
        <color rgb="FF000000"/>
        <rFont val="Calibri"/>
        <family val="2"/>
        <scheme val="minor"/>
      </rPr>
      <t xml:space="preserve"> Se sugiere adjunta links de SECOP II o cualquier plataforma que contenga deescripción del proceso financiero utilizado para la ejecución de la actividad.</t>
    </r>
  </si>
  <si>
    <r>
      <rPr>
        <sz val="14"/>
        <color rgb="FF000000"/>
        <rFont val="Calibri"/>
        <family val="2"/>
        <scheme val="minor"/>
      </rPr>
      <t>1.2</t>
    </r>
    <r>
      <rPr>
        <b/>
        <sz val="14"/>
        <color rgb="FF000000"/>
        <rFont val="Arial"/>
        <family val="2"/>
      </rPr>
      <t xml:space="preserve"> PRESUPUESTO</t>
    </r>
    <r>
      <rPr>
        <sz val="14"/>
        <color rgb="FF000000"/>
        <rFont val="Calibri"/>
        <family val="2"/>
        <scheme val="minor"/>
      </rPr>
      <t xml:space="preserve">: Las filas de deben insertar para cada contrato, convenio u otros que apoyen el cumplimiento de las actividades </t>
    </r>
  </si>
  <si>
    <r>
      <rPr>
        <b/>
        <sz val="14"/>
        <color theme="4"/>
        <rFont val="Arial"/>
        <family val="2"/>
      </rPr>
      <t xml:space="preserve">                                                          </t>
    </r>
    <r>
      <rPr>
        <b/>
        <sz val="16"/>
        <color theme="4"/>
        <rFont val="Arial"/>
        <family val="2"/>
      </rPr>
      <t xml:space="preserve">                EJEMPLO REPORTE PRESUPUESTO</t>
    </r>
    <r>
      <rPr>
        <b/>
        <sz val="14"/>
        <color theme="4"/>
        <rFont val="Arial"/>
        <family val="2"/>
      </rPr>
      <t xml:space="preserve">
</t>
    </r>
    <r>
      <rPr>
        <sz val="14"/>
        <color theme="1"/>
        <rFont val="Calibri"/>
        <family val="2"/>
        <scheme val="minor"/>
      </rPr>
      <t xml:space="preserve">
</t>
    </r>
    <r>
      <rPr>
        <sz val="14"/>
        <color theme="1"/>
        <rFont val="Arial"/>
        <family val="2"/>
      </rPr>
      <t>Se reportan ejemplos de distintos casos que se pueden emplear para llevar a cabo la ejecución presupuestal de la actividad. Se ingresaron: 
1. Valores totales del contrato o convenio
2. Porcentaje del contrato o convenio utilizado en la ejecución de la actividad
3. Valores adicionales y/o no ejecutados
4. Pagos realizados respecto al valor total asignado (el valor total se obtiene de forma automática una vez se diligencien los pasos 1, 2 y 3)
5. Vigencia de los pagos y observaciones pertinentes</t>
    </r>
  </si>
  <si>
    <t>MAGNA-SIRGAS / Origen-Nacional</t>
  </si>
  <si>
    <t>GCS_WGS_1984</t>
  </si>
  <si>
    <t>MAGNA_Colombia_Bogota</t>
  </si>
  <si>
    <t>CAJICÁ</t>
  </si>
  <si>
    <t>CANELÓN-CHUNTAME-CALAHORRA-RIO GRANDE</t>
  </si>
  <si>
    <t>Sector Tibitoc  Soacha</t>
  </si>
  <si>
    <t>Documentos</t>
  </si>
  <si>
    <t>SADER DRIVE FONDOS CONCURSABLES</t>
  </si>
  <si>
    <t>Se tienen adelantos de los fondos concursables como por ejemplo talleres</t>
  </si>
  <si>
    <t>Desde el apoyo que realiza el muncipio, Se tienen adelantos de los fondos concursables como por ejemplo talleres</t>
  </si>
  <si>
    <t>Desde el apoyo que realiza el muncipio, Se tienen adelantos en las temáticas sobre las determinantes ambientales del POMCA de los fondos concursables como por ejemplo talleres</t>
  </si>
  <si>
    <t>NA</t>
  </si>
  <si>
    <t>El municipio no ha evidenciado el liderazgo de la CAR, quien tiene el rol de ejecutor en esta ficha. Para hacer el respectivo apoyo de la mejor manera.</t>
  </si>
  <si>
    <t>CPS-017-2023</t>
  </si>
  <si>
    <t>PRESTACIÓN DE SERVICIOS PROFESIONALES PARA EL FORTALECIMIENTO DEL 
COMPONENTE AMBIENTAL E INVESTIGATIVO EN LA SECRETARÍA DE AMBIENTE Y 
DESARROLLO RURAL, EN EL MARCO DEL PROYECTO GENERACIÓN Y DIFUSIÓN DE 
CONOCIMIENTOS AMBIENTALES EN EL MUNICIPIO DE CAJICÁ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</si>
</sst>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2" formatCode="_-&quot;$&quot;\ * #,##0_-;\-&quot;$&quot;\ * #,##0_-;_-&quot;$&quot;\ * &quot;-&quot;_-;_-@_-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8" tint="-0.499984740745262"/>
      <name val="Arial"/>
      <family val="2"/>
    </font>
    <font>
      <sz val="11"/>
      <color theme="8" tint="-0.499984740745262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sz val="11"/>
      <color theme="8" tint="-0.499984740745262"/>
      <name val="Calibri"/>
      <family val="2"/>
      <scheme val="minor"/>
    </font>
    <font>
      <sz val="15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Arial"/>
      <family val="2"/>
    </font>
    <font>
      <b/>
      <sz val="11"/>
      <color theme="4"/>
      <name val="Arial"/>
      <family val="2"/>
    </font>
    <font>
      <b/>
      <sz val="14"/>
      <color theme="4"/>
      <name val="Arial"/>
      <family val="2"/>
    </font>
    <font>
      <sz val="11"/>
      <name val="Arial"/>
      <family val="2"/>
    </font>
    <font>
      <b/>
      <sz val="22"/>
      <color rgb="FF600000"/>
      <name val="Arial"/>
      <family val="2"/>
    </font>
    <font>
      <b/>
      <sz val="20"/>
      <color rgb="FF600000"/>
      <name val="Arial"/>
      <family val="2"/>
    </font>
    <font>
      <sz val="12"/>
      <color theme="1"/>
      <name val="Arial"/>
      <family val="2"/>
    </font>
    <font>
      <b/>
      <sz val="12"/>
      <color rgb="FF945200"/>
      <name val="Arial"/>
      <family val="2"/>
    </font>
    <font>
      <sz val="12"/>
      <color theme="0"/>
      <name val="Arial"/>
      <family val="2"/>
    </font>
    <font>
      <sz val="12"/>
      <color theme="0" tint="-4.9989318521683403E-2"/>
      <name val="Arial"/>
      <family val="2"/>
    </font>
    <font>
      <b/>
      <u/>
      <sz val="12"/>
      <color theme="0" tint="-4.9989318521683403E-2"/>
      <name val="Arial"/>
      <family val="2"/>
    </font>
    <font>
      <u/>
      <sz val="12"/>
      <color theme="0" tint="-4.9989318521683403E-2"/>
      <name val="Arial"/>
      <family val="2"/>
    </font>
    <font>
      <b/>
      <sz val="16"/>
      <color theme="1"/>
      <name val="Arial"/>
      <family val="2"/>
    </font>
    <font>
      <sz val="16"/>
      <color theme="0"/>
      <name val="Arial"/>
      <family val="2"/>
    </font>
    <font>
      <u/>
      <sz val="14"/>
      <color theme="10"/>
      <name val="Calibri"/>
      <family val="2"/>
      <scheme val="minor"/>
    </font>
    <font>
      <sz val="14"/>
      <color theme="1"/>
      <name val="Calibri"/>
      <family val="2"/>
      <scheme val="minor"/>
    </font>
    <font>
      <u/>
      <sz val="14"/>
      <color theme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4"/>
      <color rgb="FFFFC000"/>
      <name val="Calibri"/>
      <family val="2"/>
      <scheme val="minor"/>
    </font>
    <font>
      <b/>
      <sz val="14"/>
      <color rgb="FF00B050"/>
      <name val="Calibri"/>
      <family val="2"/>
      <scheme val="minor"/>
    </font>
    <font>
      <sz val="14"/>
      <color rgb="FF000000"/>
      <name val="Calibri"/>
      <family val="2"/>
      <scheme val="minor"/>
    </font>
    <font>
      <b/>
      <sz val="14"/>
      <color rgb="FF000000"/>
      <name val="Calibri"/>
      <family val="2"/>
      <scheme val="minor"/>
    </font>
    <font>
      <b/>
      <sz val="14"/>
      <color theme="1"/>
      <name val="Arial"/>
      <family val="2"/>
    </font>
    <font>
      <b/>
      <sz val="16"/>
      <color theme="4"/>
      <name val="Arial"/>
      <family val="2"/>
    </font>
    <font>
      <sz val="13"/>
      <color theme="1"/>
      <name val="Arial"/>
      <family val="2"/>
    </font>
    <font>
      <sz val="14"/>
      <color theme="1"/>
      <name val="Arial"/>
      <family val="2"/>
    </font>
    <font>
      <b/>
      <sz val="14"/>
      <color rgb="FFFF0000"/>
      <name val="Arial"/>
      <family val="2"/>
    </font>
    <font>
      <b/>
      <sz val="14"/>
      <color rgb="FFFFC000"/>
      <name val="Arial"/>
      <family val="2"/>
    </font>
    <font>
      <b/>
      <sz val="14"/>
      <color rgb="FF00B050"/>
      <name val="Arial"/>
      <family val="2"/>
    </font>
    <font>
      <sz val="14"/>
      <name val="Calibri (Cuerpo)"/>
    </font>
    <font>
      <sz val="14"/>
      <name val="Calibri"/>
      <family val="2"/>
      <scheme val="minor"/>
    </font>
    <font>
      <b/>
      <sz val="14"/>
      <color rgb="FF000000"/>
      <name val="Arial"/>
      <family val="2"/>
    </font>
    <font>
      <b/>
      <sz val="11"/>
      <color theme="8" tint="-0.499984740745262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00507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66FFFF"/>
        <bgColor indexed="64"/>
      </patternFill>
    </fill>
  </fills>
  <borders count="4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theme="4"/>
      </left>
      <right/>
      <top style="double">
        <color theme="4"/>
      </top>
      <bottom/>
      <diagonal/>
    </border>
    <border>
      <left/>
      <right/>
      <top style="double">
        <color theme="4"/>
      </top>
      <bottom/>
      <diagonal/>
    </border>
    <border>
      <left/>
      <right style="double">
        <color theme="4"/>
      </right>
      <top style="double">
        <color theme="4"/>
      </top>
      <bottom/>
      <diagonal/>
    </border>
    <border>
      <left style="double">
        <color theme="4"/>
      </left>
      <right/>
      <top/>
      <bottom/>
      <diagonal/>
    </border>
    <border>
      <left/>
      <right style="double">
        <color theme="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theme="4"/>
      </left>
      <right/>
      <top/>
      <bottom style="double">
        <color theme="4"/>
      </bottom>
      <diagonal/>
    </border>
    <border>
      <left/>
      <right/>
      <top/>
      <bottom style="double">
        <color theme="4"/>
      </bottom>
      <diagonal/>
    </border>
    <border>
      <left/>
      <right style="double">
        <color theme="4"/>
      </right>
      <top/>
      <bottom style="double">
        <color theme="4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/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/>
      <diagonal/>
    </border>
    <border>
      <left style="medium">
        <color theme="8" tint="-0.499984740745262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thin">
        <color theme="0" tint="-0.249977111117893"/>
      </right>
      <top style="medium">
        <color theme="8" tint="-0.499984740745262"/>
      </top>
      <bottom style="thin">
        <color theme="0" tint="-0.249977111117893"/>
      </bottom>
      <diagonal/>
    </border>
    <border>
      <left style="thin">
        <color theme="0" tint="-0.249977111117893"/>
      </left>
      <right style="medium">
        <color theme="8" tint="-0.499984740745262"/>
      </right>
      <top style="medium">
        <color theme="8" tint="-0.499984740745262"/>
      </top>
      <bottom style="thin">
        <color theme="0" tint="-0.249977111117893"/>
      </bottom>
      <diagonal/>
    </border>
    <border>
      <left style="medium">
        <color theme="8" tint="-0.499984740745262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medium">
        <color theme="8" tint="-0.499984740745262"/>
      </right>
      <top style="thin">
        <color theme="0" tint="-0.249977111117893"/>
      </top>
      <bottom style="medium">
        <color theme="8" tint="-0.499984740745262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/>
      <diagonal/>
    </border>
    <border>
      <left style="medium">
        <color theme="8" tint="-0.499984740745262"/>
      </left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/>
      <top style="medium">
        <color theme="8" tint="-0.499984740745262"/>
      </top>
      <bottom style="medium">
        <color theme="8" tint="-0.499984740745262"/>
      </bottom>
      <diagonal/>
    </border>
    <border>
      <left/>
      <right style="medium">
        <color theme="8" tint="-0.499984740745262"/>
      </right>
      <top style="medium">
        <color theme="8" tint="-0.499984740745262"/>
      </top>
      <bottom style="medium">
        <color theme="8" tint="-0.499984740745262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77111117893"/>
      </left>
      <right/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medium">
        <color theme="8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rgb="FF000000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42" fontId="1" fillId="0" borderId="0" applyFont="0" applyFill="0" applyBorder="0" applyAlignment="0" applyProtection="0"/>
    <xf numFmtId="0" fontId="1" fillId="0" borderId="0"/>
  </cellStyleXfs>
  <cellXfs count="115">
    <xf numFmtId="0" fontId="0" fillId="0" borderId="0" xfId="0"/>
    <xf numFmtId="0" fontId="0" fillId="5" borderId="0" xfId="0" applyFill="1"/>
    <xf numFmtId="0" fontId="0" fillId="5" borderId="7" xfId="0" applyFill="1" applyBorder="1"/>
    <xf numFmtId="0" fontId="0" fillId="5" borderId="8" xfId="0" applyFill="1" applyBorder="1"/>
    <xf numFmtId="0" fontId="0" fillId="5" borderId="9" xfId="0" applyFill="1" applyBorder="1"/>
    <xf numFmtId="0" fontId="0" fillId="5" borderId="10" xfId="0" applyFill="1" applyBorder="1"/>
    <xf numFmtId="0" fontId="0" fillId="5" borderId="11" xfId="0" applyFill="1" applyBorder="1"/>
    <xf numFmtId="0" fontId="8" fillId="5" borderId="11" xfId="2" applyFill="1" applyBorder="1" applyAlignment="1">
      <alignment vertical="center" wrapText="1"/>
    </xf>
    <xf numFmtId="0" fontId="0" fillId="5" borderId="0" xfId="3" applyFont="1" applyFill="1" applyAlignment="1">
      <alignment vertical="center" wrapText="1"/>
    </xf>
    <xf numFmtId="0" fontId="9" fillId="5" borderId="0" xfId="3" applyFont="1" applyFill="1" applyAlignment="1">
      <alignment vertical="center" wrapText="1"/>
    </xf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/>
    <xf numFmtId="0" fontId="3" fillId="0" borderId="17" xfId="0" applyFont="1" applyBorder="1" applyAlignment="1" applyProtection="1">
      <alignment horizontal="center" vertical="center"/>
      <protection locked="0"/>
    </xf>
    <xf numFmtId="0" fontId="12" fillId="0" borderId="17" xfId="0" applyFont="1" applyBorder="1" applyAlignment="1" applyProtection="1">
      <alignment horizontal="center" vertical="center"/>
      <protection hidden="1"/>
    </xf>
    <xf numFmtId="9" fontId="3" fillId="0" borderId="17" xfId="0" applyNumberFormat="1" applyFont="1" applyBorder="1" applyAlignment="1" applyProtection="1">
      <alignment horizontal="center" vertical="center"/>
      <protection locked="0"/>
    </xf>
    <xf numFmtId="9" fontId="12" fillId="0" borderId="17" xfId="1" applyFont="1" applyBorder="1" applyAlignment="1" applyProtection="1">
      <alignment horizontal="center" vertical="center"/>
      <protection hidden="1"/>
    </xf>
    <xf numFmtId="0" fontId="3" fillId="0" borderId="17" xfId="0" applyFont="1" applyBorder="1" applyAlignment="1" applyProtection="1">
      <alignment vertical="center"/>
      <protection locked="0"/>
    </xf>
    <xf numFmtId="0" fontId="3" fillId="0" borderId="17" xfId="0" applyFont="1" applyBorder="1" applyAlignment="1" applyProtection="1">
      <alignment vertical="center" wrapText="1"/>
      <protection locked="0"/>
    </xf>
    <xf numFmtId="0" fontId="3" fillId="0" borderId="18" xfId="0" applyFont="1" applyBorder="1" applyAlignment="1" applyProtection="1">
      <alignment vertical="center" wrapText="1"/>
      <protection locked="0"/>
    </xf>
    <xf numFmtId="0" fontId="12" fillId="0" borderId="26" xfId="0" applyFont="1" applyBorder="1" applyAlignment="1" applyProtection="1">
      <alignment horizontal="center" vertical="center"/>
      <protection hidden="1"/>
    </xf>
    <xf numFmtId="9" fontId="3" fillId="0" borderId="26" xfId="0" applyNumberFormat="1" applyFont="1" applyBorder="1" applyAlignment="1" applyProtection="1">
      <alignment horizontal="center" vertical="center"/>
      <protection locked="0"/>
    </xf>
    <xf numFmtId="9" fontId="12" fillId="0" borderId="26" xfId="1" applyFont="1" applyBorder="1" applyAlignment="1" applyProtection="1">
      <alignment horizontal="center" vertical="center"/>
      <protection hidden="1"/>
    </xf>
    <xf numFmtId="0" fontId="3" fillId="0" borderId="26" xfId="0" applyFont="1" applyBorder="1" applyAlignment="1" applyProtection="1">
      <alignment vertical="center"/>
      <protection locked="0"/>
    </xf>
    <xf numFmtId="0" fontId="3" fillId="0" borderId="26" xfId="0" applyFont="1" applyBorder="1" applyAlignment="1" applyProtection="1">
      <alignment vertical="center" wrapText="1"/>
      <protection locked="0"/>
    </xf>
    <xf numFmtId="0" fontId="3" fillId="0" borderId="27" xfId="0" applyFont="1" applyBorder="1" applyAlignment="1" applyProtection="1">
      <alignment vertical="center" wrapText="1"/>
      <protection locked="0"/>
    </xf>
    <xf numFmtId="0" fontId="4" fillId="3" borderId="16" xfId="0" applyFont="1" applyFill="1" applyBorder="1" applyAlignment="1">
      <alignment horizontal="center" vertical="center" wrapText="1"/>
    </xf>
    <xf numFmtId="0" fontId="4" fillId="4" borderId="17" xfId="0" applyFont="1" applyFill="1" applyBorder="1" applyAlignment="1">
      <alignment horizontal="center" vertical="center" wrapText="1"/>
    </xf>
    <xf numFmtId="10" fontId="4" fillId="3" borderId="17" xfId="0" applyNumberFormat="1" applyFont="1" applyFill="1" applyBorder="1" applyAlignment="1">
      <alignment horizontal="center" vertical="center" wrapText="1"/>
    </xf>
    <xf numFmtId="10" fontId="4" fillId="3" borderId="18" xfId="0" applyNumberFormat="1" applyFont="1" applyFill="1" applyBorder="1" applyAlignment="1">
      <alignment horizontal="center" vertical="center" wrapText="1"/>
    </xf>
    <xf numFmtId="0" fontId="15" fillId="0" borderId="17" xfId="0" applyFont="1" applyBorder="1"/>
    <xf numFmtId="0" fontId="2" fillId="5" borderId="17" xfId="0" applyFont="1" applyFill="1" applyBorder="1" applyAlignment="1">
      <alignment horizontal="left" vertical="center" wrapText="1"/>
    </xf>
    <xf numFmtId="9" fontId="15" fillId="0" borderId="17" xfId="0" applyNumberFormat="1" applyFont="1" applyBorder="1" applyAlignment="1">
      <alignment horizontal="center" vertical="center"/>
    </xf>
    <xf numFmtId="0" fontId="2" fillId="5" borderId="26" xfId="0" applyFont="1" applyFill="1" applyBorder="1" applyAlignment="1">
      <alignment horizontal="left" vertical="center" wrapText="1"/>
    </xf>
    <xf numFmtId="9" fontId="15" fillId="0" borderId="26" xfId="0" applyNumberFormat="1" applyFont="1" applyBorder="1" applyAlignment="1">
      <alignment horizontal="center" vertical="center"/>
    </xf>
    <xf numFmtId="0" fontId="0" fillId="0" borderId="0" xfId="0" applyAlignment="1">
      <alignment wrapText="1"/>
    </xf>
    <xf numFmtId="0" fontId="12" fillId="0" borderId="32" xfId="5" applyFont="1" applyBorder="1" applyAlignment="1">
      <alignment horizontal="center" vertical="center" wrapText="1"/>
    </xf>
    <xf numFmtId="0" fontId="15" fillId="0" borderId="16" xfId="0" applyFont="1" applyBorder="1" applyAlignment="1">
      <alignment horizontal="center" vertical="center"/>
    </xf>
    <xf numFmtId="0" fontId="2" fillId="5" borderId="28" xfId="0" applyFont="1" applyFill="1" applyBorder="1" applyAlignment="1">
      <alignment horizontal="center" vertical="center" wrapText="1"/>
    </xf>
    <xf numFmtId="0" fontId="4" fillId="3" borderId="17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0" fontId="15" fillId="0" borderId="0" xfId="0" applyFont="1" applyAlignment="1">
      <alignment horizontal="center" vertical="center"/>
    </xf>
    <xf numFmtId="1" fontId="2" fillId="0" borderId="17" xfId="0" applyNumberFormat="1" applyFont="1" applyBorder="1" applyAlignment="1">
      <alignment horizontal="left" vertical="center"/>
    </xf>
    <xf numFmtId="0" fontId="2" fillId="0" borderId="17" xfId="0" applyFont="1" applyBorder="1" applyAlignment="1" applyProtection="1">
      <alignment horizontal="center" vertical="top" wrapText="1"/>
      <protection locked="0"/>
    </xf>
    <xf numFmtId="0" fontId="12" fillId="0" borderId="35" xfId="5" applyFont="1" applyBorder="1" applyAlignment="1">
      <alignment horizontal="center" vertical="center" wrapText="1"/>
    </xf>
    <xf numFmtId="0" fontId="3" fillId="0" borderId="26" xfId="0" applyFont="1" applyBorder="1" applyAlignment="1" applyProtection="1">
      <alignment horizontal="center" vertical="center"/>
      <protection locked="0"/>
    </xf>
    <xf numFmtId="1" fontId="2" fillId="0" borderId="26" xfId="0" applyNumberFormat="1" applyFont="1" applyBorder="1" applyAlignment="1">
      <alignment horizontal="left" vertical="center"/>
    </xf>
    <xf numFmtId="0" fontId="2" fillId="0" borderId="26" xfId="0" applyFont="1" applyBorder="1" applyAlignment="1" applyProtection="1">
      <alignment horizontal="center" vertical="top" wrapText="1"/>
      <protection locked="0"/>
    </xf>
    <xf numFmtId="0" fontId="23" fillId="0" borderId="1" xfId="2" applyFont="1" applyFill="1" applyBorder="1" applyAlignment="1">
      <alignment horizontal="center" vertical="center" wrapText="1"/>
    </xf>
    <xf numFmtId="0" fontId="24" fillId="5" borderId="1" xfId="3" applyFont="1" applyFill="1" applyBorder="1" applyAlignment="1">
      <alignment horizontal="left" vertical="center" wrapText="1"/>
    </xf>
    <xf numFmtId="0" fontId="25" fillId="0" borderId="1" xfId="2" applyFont="1" applyFill="1" applyBorder="1" applyAlignment="1">
      <alignment horizontal="center" vertical="center" wrapText="1"/>
    </xf>
    <xf numFmtId="0" fontId="30" fillId="5" borderId="1" xfId="3" applyFont="1" applyFill="1" applyBorder="1" applyAlignment="1">
      <alignment horizontal="left" vertical="center" wrapText="1"/>
    </xf>
    <xf numFmtId="0" fontId="26" fillId="5" borderId="1" xfId="3" applyFont="1" applyFill="1" applyBorder="1" applyAlignment="1">
      <alignment horizontal="left" vertical="center" wrapText="1"/>
    </xf>
    <xf numFmtId="0" fontId="24" fillId="6" borderId="1" xfId="3" applyFont="1" applyFill="1" applyBorder="1" applyAlignment="1">
      <alignment horizontal="left" vertical="center" wrapText="1"/>
    </xf>
    <xf numFmtId="0" fontId="24" fillId="5" borderId="6" xfId="3" applyFont="1" applyFill="1" applyBorder="1" applyAlignment="1">
      <alignment horizontal="left" vertical="center" wrapText="1"/>
    </xf>
    <xf numFmtId="0" fontId="23" fillId="0" borderId="5" xfId="2" applyFont="1" applyFill="1" applyBorder="1" applyAlignment="1">
      <alignment horizontal="center" vertical="center" wrapText="1"/>
    </xf>
    <xf numFmtId="0" fontId="25" fillId="0" borderId="5" xfId="2" applyFont="1" applyFill="1" applyBorder="1" applyAlignment="1">
      <alignment horizontal="center" vertical="center" wrapText="1"/>
    </xf>
    <xf numFmtId="0" fontId="30" fillId="5" borderId="6" xfId="3" applyFont="1" applyFill="1" applyBorder="1" applyAlignment="1">
      <alignment horizontal="left" vertical="center" wrapText="1"/>
    </xf>
    <xf numFmtId="0" fontId="24" fillId="6" borderId="6" xfId="3" applyFont="1" applyFill="1" applyBorder="1" applyAlignment="1">
      <alignment horizontal="left" vertical="center" wrapText="1"/>
    </xf>
    <xf numFmtId="0" fontId="30" fillId="6" borderId="43" xfId="3" applyFont="1" applyFill="1" applyBorder="1" applyAlignment="1">
      <alignment horizontal="left" vertical="center" wrapText="1"/>
    </xf>
    <xf numFmtId="4" fontId="3" fillId="0" borderId="17" xfId="0" applyNumberFormat="1" applyFont="1" applyBorder="1" applyAlignment="1" applyProtection="1">
      <alignment horizontal="center" vertical="center"/>
      <protection locked="0"/>
    </xf>
    <xf numFmtId="3" fontId="3" fillId="0" borderId="17" xfId="0" applyNumberFormat="1" applyFont="1" applyBorder="1" applyAlignment="1" applyProtection="1">
      <alignment horizontal="center" vertical="center"/>
      <protection locked="0"/>
    </xf>
    <xf numFmtId="42" fontId="34" fillId="8" borderId="28" xfId="4" applyFont="1" applyFill="1" applyBorder="1" applyAlignment="1">
      <alignment horizontal="center" vertical="center"/>
    </xf>
    <xf numFmtId="10" fontId="34" fillId="8" borderId="28" xfId="1" applyNumberFormat="1" applyFont="1" applyFill="1" applyBorder="1" applyAlignment="1">
      <alignment horizontal="center" vertical="center"/>
    </xf>
    <xf numFmtId="42" fontId="34" fillId="0" borderId="17" xfId="4" applyFont="1" applyBorder="1" applyAlignment="1">
      <alignment horizontal="center" vertical="center"/>
    </xf>
    <xf numFmtId="42" fontId="34" fillId="8" borderId="17" xfId="4" applyFont="1" applyFill="1" applyBorder="1" applyAlignment="1">
      <alignment horizontal="center" vertical="center"/>
    </xf>
    <xf numFmtId="9" fontId="34" fillId="0" borderId="17" xfId="0" applyNumberFormat="1" applyFont="1" applyBorder="1" applyAlignment="1">
      <alignment horizontal="center" vertical="center"/>
    </xf>
    <xf numFmtId="0" fontId="22" fillId="7" borderId="1" xfId="0" applyFont="1" applyFill="1" applyBorder="1" applyAlignment="1">
      <alignment horizontal="center"/>
    </xf>
    <xf numFmtId="0" fontId="21" fillId="5" borderId="36" xfId="0" applyFont="1" applyFill="1" applyBorder="1" applyAlignment="1">
      <alignment horizontal="center" vertical="center" wrapText="1"/>
    </xf>
    <xf numFmtId="0" fontId="21" fillId="5" borderId="37" xfId="0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25" fillId="0" borderId="2" xfId="2" applyFont="1" applyFill="1" applyBorder="1" applyAlignment="1">
      <alignment horizontal="center" vertical="center" wrapText="1"/>
    </xf>
    <xf numFmtId="0" fontId="25" fillId="0" borderId="3" xfId="2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left" vertical="top" wrapText="1"/>
    </xf>
    <xf numFmtId="0" fontId="0" fillId="5" borderId="1" xfId="0" applyFill="1" applyBorder="1" applyAlignment="1">
      <alignment horizontal="left" vertical="top" wrapText="1"/>
    </xf>
    <xf numFmtId="0" fontId="0" fillId="5" borderId="38" xfId="0" applyFill="1" applyBorder="1" applyAlignment="1">
      <alignment horizontal="center"/>
    </xf>
    <xf numFmtId="0" fontId="0" fillId="5" borderId="39" xfId="0" applyFill="1" applyBorder="1" applyAlignment="1">
      <alignment horizontal="center"/>
    </xf>
    <xf numFmtId="0" fontId="0" fillId="5" borderId="40" xfId="0" applyFill="1" applyBorder="1" applyAlignment="1">
      <alignment horizontal="center"/>
    </xf>
    <xf numFmtId="0" fontId="0" fillId="5" borderId="41" xfId="0" applyFill="1" applyBorder="1" applyAlignment="1">
      <alignment horizontal="center"/>
    </xf>
    <xf numFmtId="0" fontId="22" fillId="7" borderId="4" xfId="0" applyFont="1" applyFill="1" applyBorder="1" applyAlignment="1">
      <alignment horizontal="center"/>
    </xf>
    <xf numFmtId="0" fontId="25" fillId="0" borderId="12" xfId="2" applyFont="1" applyFill="1" applyBorder="1" applyAlignment="1">
      <alignment horizontal="center" vertical="center" wrapText="1"/>
    </xf>
    <xf numFmtId="0" fontId="25" fillId="0" borderId="42" xfId="2" applyFont="1" applyFill="1" applyBorder="1" applyAlignment="1">
      <alignment horizontal="center" vertical="center" wrapText="1"/>
    </xf>
    <xf numFmtId="0" fontId="0" fillId="5" borderId="3" xfId="0" applyFill="1" applyBorder="1" applyAlignment="1">
      <alignment horizontal="left" vertical="center" wrapText="1"/>
    </xf>
    <xf numFmtId="0" fontId="0" fillId="5" borderId="3" xfId="0" applyFill="1" applyBorder="1" applyAlignment="1">
      <alignment horizontal="left" vertical="center"/>
    </xf>
    <xf numFmtId="0" fontId="4" fillId="3" borderId="33" xfId="0" applyFont="1" applyFill="1" applyBorder="1" applyAlignment="1">
      <alignment horizontal="center" vertical="center" wrapText="1"/>
    </xf>
    <xf numFmtId="0" fontId="4" fillId="3" borderId="34" xfId="0" applyFont="1" applyFill="1" applyBorder="1" applyAlignment="1">
      <alignment horizontal="center" vertical="center" wrapText="1"/>
    </xf>
    <xf numFmtId="0" fontId="6" fillId="0" borderId="16" xfId="0" applyFont="1" applyBorder="1" applyAlignment="1">
      <alignment horizontal="left" vertical="top" wrapText="1"/>
    </xf>
    <xf numFmtId="0" fontId="6" fillId="0" borderId="25" xfId="0" applyFont="1" applyBorder="1" applyAlignment="1">
      <alignment horizontal="left" vertical="top" wrapText="1"/>
    </xf>
    <xf numFmtId="0" fontId="4" fillId="2" borderId="22" xfId="0" applyFont="1" applyFill="1" applyBorder="1" applyAlignment="1">
      <alignment horizontal="center" vertical="center"/>
    </xf>
    <xf numFmtId="0" fontId="4" fillId="2" borderId="23" xfId="0" applyFont="1" applyFill="1" applyBorder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4" fillId="2" borderId="17" xfId="0" applyFont="1" applyFill="1" applyBorder="1" applyAlignment="1">
      <alignment horizontal="center" vertical="center"/>
    </xf>
    <xf numFmtId="0" fontId="0" fillId="0" borderId="17" xfId="0" applyBorder="1" applyAlignment="1">
      <alignment horizontal="center"/>
    </xf>
    <xf numFmtId="0" fontId="13" fillId="0" borderId="19" xfId="0" applyFont="1" applyBorder="1" applyAlignment="1">
      <alignment horizontal="center" vertical="center"/>
    </xf>
    <xf numFmtId="0" fontId="13" fillId="0" borderId="20" xfId="0" applyFont="1" applyBorder="1" applyAlignment="1">
      <alignment horizontal="center" vertical="center"/>
    </xf>
    <xf numFmtId="0" fontId="13" fillId="0" borderId="21" xfId="0" applyFont="1" applyBorder="1" applyAlignment="1">
      <alignment horizontal="center" vertical="center"/>
    </xf>
    <xf numFmtId="0" fontId="3" fillId="0" borderId="17" xfId="0" applyFont="1" applyBorder="1" applyAlignment="1">
      <alignment horizontal="left" vertical="top" wrapText="1"/>
    </xf>
    <xf numFmtId="0" fontId="3" fillId="0" borderId="26" xfId="0" applyFont="1" applyBorder="1" applyAlignment="1">
      <alignment horizontal="left" vertical="top" wrapText="1"/>
    </xf>
    <xf numFmtId="0" fontId="42" fillId="9" borderId="17" xfId="0" applyFont="1" applyFill="1" applyBorder="1" applyAlignment="1">
      <alignment horizontal="left" vertical="top" wrapText="1"/>
    </xf>
    <xf numFmtId="0" fontId="2" fillId="0" borderId="23" xfId="0" applyFont="1" applyBorder="1" applyAlignment="1">
      <alignment horizontal="center" vertical="center"/>
    </xf>
    <xf numFmtId="0" fontId="2" fillId="0" borderId="17" xfId="0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1" xfId="0" applyBorder="1" applyAlignment="1">
      <alignment horizontal="center"/>
    </xf>
    <xf numFmtId="0" fontId="14" fillId="0" borderId="19" xfId="0" applyFont="1" applyBorder="1" applyAlignment="1">
      <alignment horizontal="center" vertical="center"/>
    </xf>
    <xf numFmtId="0" fontId="14" fillId="0" borderId="20" xfId="0" applyFont="1" applyBorder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7" fillId="0" borderId="29" xfId="0" applyFont="1" applyBorder="1" applyAlignment="1">
      <alignment horizontal="center"/>
    </xf>
    <xf numFmtId="0" fontId="7" fillId="0" borderId="30" xfId="0" applyFont="1" applyBorder="1" applyAlignment="1">
      <alignment horizontal="center"/>
    </xf>
    <xf numFmtId="0" fontId="7" fillId="0" borderId="31" xfId="0" applyFont="1" applyBorder="1" applyAlignment="1">
      <alignment horizontal="center"/>
    </xf>
    <xf numFmtId="0" fontId="4" fillId="2" borderId="16" xfId="0" applyFont="1" applyFill="1" applyBorder="1" applyAlignment="1">
      <alignment horizontal="center" vertical="center" wrapText="1"/>
    </xf>
    <xf numFmtId="0" fontId="4" fillId="2" borderId="17" xfId="0" applyFont="1" applyFill="1" applyBorder="1" applyAlignment="1">
      <alignment horizontal="center" vertical="center" wrapText="1"/>
    </xf>
    <xf numFmtId="0" fontId="15" fillId="0" borderId="17" xfId="0" applyFont="1" applyBorder="1" applyAlignment="1">
      <alignment horizontal="center"/>
    </xf>
  </cellXfs>
  <cellStyles count="6">
    <cellStyle name="Hipervínculo" xfId="2" builtinId="8"/>
    <cellStyle name="Moneda [0]" xfId="4" builtinId="7"/>
    <cellStyle name="Normal" xfId="0" builtinId="0"/>
    <cellStyle name="Normal 2" xfId="3"/>
    <cellStyle name="Normal 3" xfId="5"/>
    <cellStyle name="Porcentaje" xfId="1" builtinId="5"/>
  </cellStyles>
  <dxfs count="55"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ill>
        <patternFill>
          <bgColor rgb="FFFF0000"/>
        </patternFill>
      </fill>
    </dxf>
    <dxf>
      <fill>
        <patternFill>
          <bgColor rgb="FFFFFF00"/>
        </patternFill>
      </fill>
    </dxf>
    <dxf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1"/>
      </font>
      <fill>
        <patternFill>
          <bgColor rgb="FFFF0000"/>
        </patternFill>
      </fill>
    </dxf>
    <dxf>
      <font>
        <color theme="1"/>
      </font>
      <fill>
        <patternFill>
          <bgColor rgb="FFFFFF00"/>
        </patternFill>
      </fill>
    </dxf>
    <dxf>
      <font>
        <color theme="1"/>
      </font>
      <fill>
        <patternFill>
          <bgColor rgb="FF00B050"/>
        </patternFill>
      </fill>
    </dxf>
    <dxf>
      <font>
        <strike/>
        <color rgb="FFFF0000"/>
      </font>
      <fill>
        <patternFill>
          <bgColor theme="7" tint="-0.499984740745262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0"/>
      </font>
      <fill>
        <patternFill>
          <bgColor rgb="FF548200"/>
        </patternFill>
      </fill>
    </dxf>
    <dxf>
      <font>
        <b/>
        <i val="0"/>
        <color theme="0"/>
      </font>
      <fill>
        <patternFill>
          <bgColor rgb="FFC65911"/>
        </patternFill>
      </fill>
    </dxf>
    <dxf>
      <font>
        <b/>
        <i val="0"/>
        <color theme="0"/>
      </font>
      <fill>
        <patternFill>
          <bgColor rgb="FF1F4E78"/>
        </patternFill>
      </fill>
    </dxf>
    <dxf>
      <font>
        <b/>
        <i val="0"/>
        <color theme="0"/>
      </font>
      <fill>
        <patternFill>
          <bgColor rgb="FF28659C"/>
        </patternFill>
      </fill>
    </dxf>
    <dxf>
      <font>
        <b/>
        <i val="0"/>
        <color theme="0"/>
      </font>
      <fill>
        <patternFill>
          <bgColor rgb="FF2F76B7"/>
        </patternFill>
      </fill>
    </dxf>
    <dxf>
      <font>
        <b/>
        <i val="0"/>
        <color theme="0"/>
      </font>
      <fill>
        <patternFill>
          <bgColor rgb="FF428BCE"/>
        </patternFill>
      </fill>
    </dxf>
    <dxf>
      <font>
        <b/>
        <i val="0"/>
        <color theme="0"/>
      </font>
      <fill>
        <patternFill>
          <bgColor rgb="FF9E7500"/>
        </patternFill>
      </fill>
    </dxf>
    <dxf>
      <font>
        <b/>
        <i val="0"/>
        <color theme="0"/>
      </font>
      <fill>
        <patternFill>
          <bgColor rgb="FFB08200"/>
        </patternFill>
      </fill>
    </dxf>
    <dxf>
      <font>
        <b/>
        <i val="0"/>
        <color theme="0"/>
      </font>
      <fill>
        <patternFill>
          <bgColor rgb="FFCC9700"/>
        </patternFill>
      </fill>
    </dxf>
    <dxf>
      <font>
        <b/>
        <i val="0"/>
        <color theme="0"/>
      </font>
      <fill>
        <patternFill>
          <bgColor rgb="FFE6AA00"/>
        </patternFill>
      </fill>
    </dxf>
    <dxf>
      <font>
        <b/>
        <i val="0"/>
        <color theme="0"/>
      </font>
      <fill>
        <patternFill>
          <bgColor rgb="FF548200"/>
        </patternFill>
      </fill>
    </dxf>
  </dxfs>
  <tableStyles count="0" defaultTableStyle="TableStyleMedium2" defaultPivotStyle="PivotStyleLight16"/>
  <colors>
    <mruColors>
      <color rgb="FF327EC4"/>
      <color rgb="FF2865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emf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105834</xdr:colOff>
      <xdr:row>21</xdr:row>
      <xdr:rowOff>102312</xdr:rowOff>
    </xdr:from>
    <xdr:to>
      <xdr:col>2</xdr:col>
      <xdr:colOff>3132667</xdr:colOff>
      <xdr:row>22</xdr:row>
      <xdr:rowOff>194734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F4AB72-520A-48FC-B8D5-BB286D3619F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476" t="87079" r="62580" b="9101"/>
        <a:stretch/>
      </xdr:blipFill>
      <xdr:spPr>
        <a:xfrm>
          <a:off x="303954" y="5725872"/>
          <a:ext cx="3026833" cy="275302"/>
        </a:xfrm>
        <a:prstGeom prst="rect">
          <a:avLst/>
        </a:prstGeom>
      </xdr:spPr>
    </xdr:pic>
    <xdr:clientData/>
  </xdr:twoCellAnchor>
  <xdr:twoCellAnchor>
    <xdr:from>
      <xdr:col>2</xdr:col>
      <xdr:colOff>163892</xdr:colOff>
      <xdr:row>8</xdr:row>
      <xdr:rowOff>125333</xdr:rowOff>
    </xdr:from>
    <xdr:to>
      <xdr:col>2</xdr:col>
      <xdr:colOff>1251858</xdr:colOff>
      <xdr:row>10</xdr:row>
      <xdr:rowOff>472925</xdr:rowOff>
    </xdr:to>
    <xdr:sp macro="" textlink="">
      <xdr:nvSpPr>
        <xdr:cNvPr id="3" name="Rectángulo redondeado 5">
          <a:extLst>
            <a:ext uri="{FF2B5EF4-FFF2-40B4-BE49-F238E27FC236}">
              <a16:creationId xmlns:a16="http://schemas.microsoft.com/office/drawing/2014/main" id="{785049CE-9FAB-4CEF-B2BA-6A4F8A9BD697}"/>
            </a:ext>
          </a:extLst>
        </xdr:cNvPr>
        <xdr:cNvSpPr/>
      </xdr:nvSpPr>
      <xdr:spPr>
        <a:xfrm>
          <a:off x="362012" y="2106533"/>
          <a:ext cx="1087966" cy="75907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la entidad y dependencia que reporta.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3</xdr:col>
      <xdr:colOff>2501295</xdr:colOff>
      <xdr:row>20</xdr:row>
      <xdr:rowOff>118328</xdr:rowOff>
    </xdr:from>
    <xdr:to>
      <xdr:col>3</xdr:col>
      <xdr:colOff>4524828</xdr:colOff>
      <xdr:row>22</xdr:row>
      <xdr:rowOff>381000</xdr:rowOff>
    </xdr:to>
    <xdr:sp macro="" textlink="">
      <xdr:nvSpPr>
        <xdr:cNvPr id="4" name="Rectángulo: esquinas redondeadas 2">
          <a:extLst>
            <a:ext uri="{FF2B5EF4-FFF2-40B4-BE49-F238E27FC236}">
              <a16:creationId xmlns:a16="http://schemas.microsoft.com/office/drawing/2014/main" id="{41134D17-A7ED-4BDA-8CEF-0BC29A00D83B}"/>
            </a:ext>
          </a:extLst>
        </xdr:cNvPr>
        <xdr:cNvSpPr/>
      </xdr:nvSpPr>
      <xdr:spPr>
        <a:xfrm>
          <a:off x="7713375" y="5559008"/>
          <a:ext cx="2023533" cy="628432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3851124</xdr:colOff>
      <xdr:row>20</xdr:row>
      <xdr:rowOff>170694</xdr:rowOff>
    </xdr:from>
    <xdr:to>
      <xdr:col>3</xdr:col>
      <xdr:colOff>1090990</xdr:colOff>
      <xdr:row>22</xdr:row>
      <xdr:rowOff>370113</xdr:rowOff>
    </xdr:to>
    <xdr:sp macro="" textlink="">
      <xdr:nvSpPr>
        <xdr:cNvPr id="5" name="Rectángulo: esquinas redondeadas 7">
          <a:extLst>
            <a:ext uri="{FF2B5EF4-FFF2-40B4-BE49-F238E27FC236}">
              <a16:creationId xmlns:a16="http://schemas.microsoft.com/office/drawing/2014/main" id="{51A35BE1-7D3C-4130-8129-1E0775B76437}"/>
            </a:ext>
          </a:extLst>
        </xdr:cNvPr>
        <xdr:cNvSpPr/>
      </xdr:nvSpPr>
      <xdr:spPr>
        <a:xfrm>
          <a:off x="4049244" y="5611374"/>
          <a:ext cx="2253826" cy="565179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000">
              <a:latin typeface="Arial" panose="020B0604020202020204" pitchFamily="34" charset="0"/>
              <a:cs typeface="Arial" panose="020B0604020202020204" pitchFamily="34" charset="0"/>
            </a:rPr>
            <a:t>Diligenciar</a:t>
          </a:r>
          <a:r>
            <a:rPr lang="es-CO" sz="1000" baseline="0">
              <a:latin typeface="Arial" panose="020B0604020202020204" pitchFamily="34" charset="0"/>
              <a:cs typeface="Arial" panose="020B0604020202020204" pitchFamily="34" charset="0"/>
            </a:rPr>
            <a:t> todos los campos para evidenciar las acciones  por las actividades</a:t>
          </a:r>
          <a:endParaRPr lang="es-CO" sz="10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673101</xdr:colOff>
      <xdr:row>21</xdr:row>
      <xdr:rowOff>122766</xdr:rowOff>
    </xdr:from>
    <xdr:to>
      <xdr:col>2</xdr:col>
      <xdr:colOff>1524001</xdr:colOff>
      <xdr:row>22</xdr:row>
      <xdr:rowOff>245533</xdr:rowOff>
    </xdr:to>
    <xdr:sp macro="" textlink="">
      <xdr:nvSpPr>
        <xdr:cNvPr id="6" name="Elipse 5">
          <a:extLst>
            <a:ext uri="{FF2B5EF4-FFF2-40B4-BE49-F238E27FC236}">
              <a16:creationId xmlns:a16="http://schemas.microsoft.com/office/drawing/2014/main" id="{2827F385-798F-4EA8-9C74-21CC7A08CBCE}"/>
            </a:ext>
          </a:extLst>
        </xdr:cNvPr>
        <xdr:cNvSpPr/>
      </xdr:nvSpPr>
      <xdr:spPr>
        <a:xfrm>
          <a:off x="871221" y="5746326"/>
          <a:ext cx="850900" cy="305647"/>
        </a:xfrm>
        <a:prstGeom prst="ellipse">
          <a:avLst/>
        </a:prstGeom>
        <a:noFill/>
        <a:ln w="28575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332014</xdr:colOff>
      <xdr:row>63</xdr:row>
      <xdr:rowOff>313549</xdr:rowOff>
    </xdr:from>
    <xdr:to>
      <xdr:col>2</xdr:col>
      <xdr:colOff>1898455</xdr:colOff>
      <xdr:row>64</xdr:row>
      <xdr:rowOff>544285</xdr:rowOff>
    </xdr:to>
    <xdr:sp macro="" textlink="">
      <xdr:nvSpPr>
        <xdr:cNvPr id="7" name="Rectángulo: esquinas redondeadas 4">
          <a:extLst>
            <a:ext uri="{FF2B5EF4-FFF2-40B4-BE49-F238E27FC236}">
              <a16:creationId xmlns:a16="http://schemas.microsoft.com/office/drawing/2014/main" id="{5F1BB31C-C0DA-431E-8F86-F0A0F48CD7AA}"/>
            </a:ext>
          </a:extLst>
        </xdr:cNvPr>
        <xdr:cNvSpPr/>
      </xdr:nvSpPr>
      <xdr:spPr>
        <a:xfrm>
          <a:off x="530134" y="28217989"/>
          <a:ext cx="1566441" cy="1114656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Entidad y Dependencia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que reporta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2449286</xdr:colOff>
      <xdr:row>66</xdr:row>
      <xdr:rowOff>490406</xdr:rowOff>
    </xdr:from>
    <xdr:to>
      <xdr:col>3</xdr:col>
      <xdr:colOff>5595257</xdr:colOff>
      <xdr:row>66</xdr:row>
      <xdr:rowOff>707571</xdr:rowOff>
    </xdr:to>
    <xdr:sp macro="" textlink="">
      <xdr:nvSpPr>
        <xdr:cNvPr id="8" name="Rectángulo: esquinas redondeadas 8">
          <a:extLst>
            <a:ext uri="{FF2B5EF4-FFF2-40B4-BE49-F238E27FC236}">
              <a16:creationId xmlns:a16="http://schemas.microsoft.com/office/drawing/2014/main" id="{587BA617-5B37-4DAF-86CA-B6C67DD5135E}"/>
            </a:ext>
          </a:extLst>
        </xdr:cNvPr>
        <xdr:cNvSpPr/>
      </xdr:nvSpPr>
      <xdr:spPr>
        <a:xfrm>
          <a:off x="2647406" y="31046606"/>
          <a:ext cx="8159931" cy="217165"/>
        </a:xfrm>
        <a:prstGeom prst="round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>
              <a:latin typeface="Arial" panose="020B0604020202020204" pitchFamily="34" charset="0"/>
              <a:cs typeface="Arial" panose="020B0604020202020204" pitchFamily="34" charset="0"/>
            </a:rPr>
            <a:t>Diligenciar los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especios señalados- para evidenciar las inversiones realizadas por actividad  anualmente   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</xdr:col>
      <xdr:colOff>285751</xdr:colOff>
      <xdr:row>64</xdr:row>
      <xdr:rowOff>696686</xdr:rowOff>
    </xdr:from>
    <xdr:to>
      <xdr:col>2</xdr:col>
      <xdr:colOff>1948543</xdr:colOff>
      <xdr:row>66</xdr:row>
      <xdr:rowOff>631372</xdr:rowOff>
    </xdr:to>
    <xdr:sp macro="" textlink="">
      <xdr:nvSpPr>
        <xdr:cNvPr id="9" name="Rectángulo: esquinas redondeadas 13">
          <a:extLst>
            <a:ext uri="{FF2B5EF4-FFF2-40B4-BE49-F238E27FC236}">
              <a16:creationId xmlns:a16="http://schemas.microsoft.com/office/drawing/2014/main" id="{2965B4FD-BA27-498D-B75C-3EB97DF63B4D}"/>
            </a:ext>
          </a:extLst>
        </xdr:cNvPr>
        <xdr:cNvSpPr/>
      </xdr:nvSpPr>
      <xdr:spPr>
        <a:xfrm>
          <a:off x="483871" y="29485046"/>
          <a:ext cx="1662792" cy="1702526"/>
        </a:xfrm>
        <a:prstGeom prst="roundRect">
          <a:avLst/>
        </a:prstGeom>
        <a:solidFill>
          <a:schemeClr val="accent5">
            <a:lumMod val="75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s-CO" sz="1200" b="1">
              <a:latin typeface="Arial" panose="020B0604020202020204" pitchFamily="34" charset="0"/>
              <a:cs typeface="Arial" panose="020B0604020202020204" pitchFamily="34" charset="0"/>
            </a:rPr>
            <a:t>NOTA:</a:t>
          </a:r>
          <a:r>
            <a:rPr lang="es-CO" sz="1200" baseline="0">
              <a:latin typeface="Arial" panose="020B0604020202020204" pitchFamily="34" charset="0"/>
              <a:cs typeface="Arial" panose="020B0604020202020204" pitchFamily="34" charset="0"/>
            </a:rPr>
            <a:t> Se diligencia el  valor del contrato  y %, para OBTENER automaticamente  el valor del presupuesto asignado.</a:t>
          </a:r>
          <a:endParaRPr lang="es-CO" sz="120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2</xdr:col>
      <xdr:colOff>292628</xdr:colOff>
      <xdr:row>2</xdr:row>
      <xdr:rowOff>24868</xdr:rowOff>
    </xdr:from>
    <xdr:to>
      <xdr:col>2</xdr:col>
      <xdr:colOff>936171</xdr:colOff>
      <xdr:row>2</xdr:row>
      <xdr:rowOff>728133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28E5E31-0B05-4853-BEB3-9BAB105BA58D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748" y="215368"/>
          <a:ext cx="643543" cy="70326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2</xdr:col>
      <xdr:colOff>1817914</xdr:colOff>
      <xdr:row>4</xdr:row>
      <xdr:rowOff>108857</xdr:rowOff>
    </xdr:from>
    <xdr:ext cx="8736719" cy="3875315"/>
    <xdr:pic>
      <xdr:nvPicPr>
        <xdr:cNvPr id="11" name="Imagen 10">
          <a:extLst>
            <a:ext uri="{FF2B5EF4-FFF2-40B4-BE49-F238E27FC236}">
              <a16:creationId xmlns:a16="http://schemas.microsoft.com/office/drawing/2014/main" id="{3F62A16E-2CC6-412F-999E-613E98AFC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016034" y="1289957"/>
          <a:ext cx="8736719" cy="3875315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1360714</xdr:colOff>
      <xdr:row>10</xdr:row>
      <xdr:rowOff>97972</xdr:rowOff>
    </xdr:from>
    <xdr:to>
      <xdr:col>2</xdr:col>
      <xdr:colOff>1806109</xdr:colOff>
      <xdr:row>10</xdr:row>
      <xdr:rowOff>97972</xdr:rowOff>
    </xdr:to>
    <xdr:cxnSp macro="">
      <xdr:nvCxnSpPr>
        <xdr:cNvPr id="12" name="Conector recto de flecha 11">
          <a:extLst>
            <a:ext uri="{FF2B5EF4-FFF2-40B4-BE49-F238E27FC236}">
              <a16:creationId xmlns:a16="http://schemas.microsoft.com/office/drawing/2014/main" id="{EDC7822B-DBEB-4BD9-927C-CC6389535E15}"/>
            </a:ext>
          </a:extLst>
        </xdr:cNvPr>
        <xdr:cNvCxnSpPr/>
      </xdr:nvCxnSpPr>
      <xdr:spPr>
        <a:xfrm flipH="1">
          <a:off x="1558834" y="2490652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4005943</xdr:colOff>
      <xdr:row>18</xdr:row>
      <xdr:rowOff>119745</xdr:rowOff>
    </xdr:from>
    <xdr:to>
      <xdr:col>3</xdr:col>
      <xdr:colOff>1045029</xdr:colOff>
      <xdr:row>20</xdr:row>
      <xdr:rowOff>97970</xdr:rowOff>
    </xdr:to>
    <xdr:sp macro="" textlink="">
      <xdr:nvSpPr>
        <xdr:cNvPr id="13" name="Abrir llave 12">
          <a:extLst>
            <a:ext uri="{FF2B5EF4-FFF2-40B4-BE49-F238E27FC236}">
              <a16:creationId xmlns:a16="http://schemas.microsoft.com/office/drawing/2014/main" id="{ED8BDDE8-FA48-4CCC-9B44-1649795FA813}"/>
            </a:ext>
          </a:extLst>
        </xdr:cNvPr>
        <xdr:cNvSpPr/>
      </xdr:nvSpPr>
      <xdr:spPr>
        <a:xfrm rot="16200000">
          <a:off x="5058593" y="4340135"/>
          <a:ext cx="343985" cy="2053046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1522959</xdr:colOff>
      <xdr:row>18</xdr:row>
      <xdr:rowOff>121372</xdr:rowOff>
    </xdr:from>
    <xdr:to>
      <xdr:col>3</xdr:col>
      <xdr:colOff>5540828</xdr:colOff>
      <xdr:row>20</xdr:row>
      <xdr:rowOff>65311</xdr:rowOff>
    </xdr:to>
    <xdr:sp macro="" textlink="">
      <xdr:nvSpPr>
        <xdr:cNvPr id="14" name="Abrir llave 13">
          <a:extLst>
            <a:ext uri="{FF2B5EF4-FFF2-40B4-BE49-F238E27FC236}">
              <a16:creationId xmlns:a16="http://schemas.microsoft.com/office/drawing/2014/main" id="{77D4FC1D-D9A8-4D77-8C01-5F22C8187F81}"/>
            </a:ext>
          </a:extLst>
        </xdr:cNvPr>
        <xdr:cNvSpPr/>
      </xdr:nvSpPr>
      <xdr:spPr>
        <a:xfrm rot="16200000">
          <a:off x="8589124" y="3342207"/>
          <a:ext cx="309699" cy="401786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152400</xdr:colOff>
      <xdr:row>54</xdr:row>
      <xdr:rowOff>859969</xdr:rowOff>
    </xdr:from>
    <xdr:to>
      <xdr:col>3</xdr:col>
      <xdr:colOff>5529944</xdr:colOff>
      <xdr:row>58</xdr:row>
      <xdr:rowOff>620485</xdr:rowOff>
    </xdr:to>
    <xdr:pic>
      <xdr:nvPicPr>
        <xdr:cNvPr id="15" name="Imagen 14">
          <a:extLst>
            <a:ext uri="{FF2B5EF4-FFF2-40B4-BE49-F238E27FC236}">
              <a16:creationId xmlns:a16="http://schemas.microsoft.com/office/drawing/2014/main" id="{9300A77A-7613-4B42-825A-F5AA73E0A5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350520" y="23537089"/>
          <a:ext cx="10391504" cy="3296196"/>
        </a:xfrm>
        <a:prstGeom prst="rect">
          <a:avLst/>
        </a:prstGeom>
        <a:ln w="3175">
          <a:solidFill>
            <a:schemeClr val="tx1"/>
          </a:solidFill>
        </a:ln>
      </xdr:spPr>
    </xdr:pic>
    <xdr:clientData/>
  </xdr:twoCellAnchor>
  <xdr:oneCellAnchor>
    <xdr:from>
      <xdr:col>2</xdr:col>
      <xdr:colOff>2373084</xdr:colOff>
      <xdr:row>63</xdr:row>
      <xdr:rowOff>163283</xdr:rowOff>
    </xdr:from>
    <xdr:ext cx="8167205" cy="2623459"/>
    <xdr:pic>
      <xdr:nvPicPr>
        <xdr:cNvPr id="16" name="Imagen 15">
          <a:extLst>
            <a:ext uri="{FF2B5EF4-FFF2-40B4-BE49-F238E27FC236}">
              <a16:creationId xmlns:a16="http://schemas.microsoft.com/office/drawing/2014/main" id="{A220CA26-2846-4384-8D6F-2EE4B8E0C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571204" y="28067723"/>
          <a:ext cx="8167205" cy="2623459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2</xdr:col>
      <xdr:colOff>1926771</xdr:colOff>
      <xdr:row>64</xdr:row>
      <xdr:rowOff>359229</xdr:rowOff>
    </xdr:from>
    <xdr:to>
      <xdr:col>2</xdr:col>
      <xdr:colOff>2372166</xdr:colOff>
      <xdr:row>64</xdr:row>
      <xdr:rowOff>359229</xdr:rowOff>
    </xdr:to>
    <xdr:cxnSp macro="">
      <xdr:nvCxnSpPr>
        <xdr:cNvPr id="17" name="Conector recto de flecha 16">
          <a:extLst>
            <a:ext uri="{FF2B5EF4-FFF2-40B4-BE49-F238E27FC236}">
              <a16:creationId xmlns:a16="http://schemas.microsoft.com/office/drawing/2014/main" id="{2DEB9110-EAB5-473E-A069-E22FF347EF02}"/>
            </a:ext>
          </a:extLst>
        </xdr:cNvPr>
        <xdr:cNvCxnSpPr/>
      </xdr:nvCxnSpPr>
      <xdr:spPr>
        <a:xfrm flipH="1">
          <a:off x="2124891" y="29147589"/>
          <a:ext cx="445395" cy="0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2405741</xdr:colOff>
      <xdr:row>66</xdr:row>
      <xdr:rowOff>159953</xdr:rowOff>
    </xdr:from>
    <xdr:to>
      <xdr:col>2</xdr:col>
      <xdr:colOff>3296476</xdr:colOff>
      <xdr:row>66</xdr:row>
      <xdr:rowOff>424542</xdr:rowOff>
    </xdr:to>
    <xdr:sp macro="" textlink="">
      <xdr:nvSpPr>
        <xdr:cNvPr id="18" name="Abrir llave 17">
          <a:extLst>
            <a:ext uri="{FF2B5EF4-FFF2-40B4-BE49-F238E27FC236}">
              <a16:creationId xmlns:a16="http://schemas.microsoft.com/office/drawing/2014/main" id="{77D6991A-7236-42AD-B3A2-813D57C0564D}"/>
            </a:ext>
          </a:extLst>
        </xdr:cNvPr>
        <xdr:cNvSpPr/>
      </xdr:nvSpPr>
      <xdr:spPr>
        <a:xfrm rot="16200000">
          <a:off x="2916934" y="30403080"/>
          <a:ext cx="264589" cy="890735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2</xdr:col>
      <xdr:colOff>4299861</xdr:colOff>
      <xdr:row>66</xdr:row>
      <xdr:rowOff>152403</xdr:rowOff>
    </xdr:from>
    <xdr:to>
      <xdr:col>3</xdr:col>
      <xdr:colOff>52860</xdr:colOff>
      <xdr:row>66</xdr:row>
      <xdr:rowOff>424543</xdr:rowOff>
    </xdr:to>
    <xdr:sp macro="" textlink="">
      <xdr:nvSpPr>
        <xdr:cNvPr id="19" name="Abrir llave 18">
          <a:extLst>
            <a:ext uri="{FF2B5EF4-FFF2-40B4-BE49-F238E27FC236}">
              <a16:creationId xmlns:a16="http://schemas.microsoft.com/office/drawing/2014/main" id="{66270432-D5D3-45DC-8A10-F77686C50CB8}"/>
            </a:ext>
          </a:extLst>
        </xdr:cNvPr>
        <xdr:cNvSpPr/>
      </xdr:nvSpPr>
      <xdr:spPr>
        <a:xfrm rot="16200000">
          <a:off x="4745391" y="30461193"/>
          <a:ext cx="272140" cy="766959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647755</xdr:colOff>
      <xdr:row>66</xdr:row>
      <xdr:rowOff>157445</xdr:rowOff>
    </xdr:from>
    <xdr:to>
      <xdr:col>3</xdr:col>
      <xdr:colOff>1330568</xdr:colOff>
      <xdr:row>66</xdr:row>
      <xdr:rowOff>400986</xdr:rowOff>
    </xdr:to>
    <xdr:sp macro="" textlink="">
      <xdr:nvSpPr>
        <xdr:cNvPr id="20" name="Abrir llave 19">
          <a:extLst>
            <a:ext uri="{FF2B5EF4-FFF2-40B4-BE49-F238E27FC236}">
              <a16:creationId xmlns:a16="http://schemas.microsoft.com/office/drawing/2014/main" id="{8261F6BD-EC0B-4F93-92FD-2EA063BA3BD0}"/>
            </a:ext>
          </a:extLst>
        </xdr:cNvPr>
        <xdr:cNvSpPr/>
      </xdr:nvSpPr>
      <xdr:spPr>
        <a:xfrm rot="16200000">
          <a:off x="6079471" y="30494009"/>
          <a:ext cx="243541" cy="682813"/>
        </a:xfrm>
        <a:prstGeom prst="leftBrace">
          <a:avLst>
            <a:gd name="adj1" fmla="val 46123"/>
            <a:gd name="adj2" fmla="val 50000"/>
          </a:avLst>
        </a:prstGeom>
        <a:ln w="28575">
          <a:solidFill>
            <a:srgbClr val="C00000"/>
          </a:solidFill>
          <a:tailEnd type="non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twoCellAnchor>
    <xdr:from>
      <xdr:col>3</xdr:col>
      <xdr:colOff>2253343</xdr:colOff>
      <xdr:row>66</xdr:row>
      <xdr:rowOff>130629</xdr:rowOff>
    </xdr:from>
    <xdr:to>
      <xdr:col>3</xdr:col>
      <xdr:colOff>2253343</xdr:colOff>
      <xdr:row>66</xdr:row>
      <xdr:rowOff>424543</xdr:rowOff>
    </xdr:to>
    <xdr:cxnSp macro="">
      <xdr:nvCxnSpPr>
        <xdr:cNvPr id="21" name="Conector recto de flecha 20">
          <a:extLst>
            <a:ext uri="{FF2B5EF4-FFF2-40B4-BE49-F238E27FC236}">
              <a16:creationId xmlns:a16="http://schemas.microsoft.com/office/drawing/2014/main" id="{97375133-3575-4035-9EAB-577FCBCF9EC1}"/>
            </a:ext>
          </a:extLst>
        </xdr:cNvPr>
        <xdr:cNvCxnSpPr/>
      </xdr:nvCxnSpPr>
      <xdr:spPr>
        <a:xfrm flipH="1">
          <a:off x="7465423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3276601</xdr:colOff>
      <xdr:row>66</xdr:row>
      <xdr:rowOff>130629</xdr:rowOff>
    </xdr:from>
    <xdr:to>
      <xdr:col>3</xdr:col>
      <xdr:colOff>3276601</xdr:colOff>
      <xdr:row>66</xdr:row>
      <xdr:rowOff>424543</xdr:rowOff>
    </xdr:to>
    <xdr:cxnSp macro="">
      <xdr:nvCxnSpPr>
        <xdr:cNvPr id="22" name="Conector recto de flecha 21">
          <a:extLst>
            <a:ext uri="{FF2B5EF4-FFF2-40B4-BE49-F238E27FC236}">
              <a16:creationId xmlns:a16="http://schemas.microsoft.com/office/drawing/2014/main" id="{DB6FC2EC-565D-4045-A23A-80E23BB4DFCD}"/>
            </a:ext>
          </a:extLst>
        </xdr:cNvPr>
        <xdr:cNvCxnSpPr/>
      </xdr:nvCxnSpPr>
      <xdr:spPr>
        <a:xfrm flipH="1">
          <a:off x="8488681" y="30686829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5181601</xdr:colOff>
      <xdr:row>66</xdr:row>
      <xdr:rowOff>141514</xdr:rowOff>
    </xdr:from>
    <xdr:to>
      <xdr:col>3</xdr:col>
      <xdr:colOff>5181601</xdr:colOff>
      <xdr:row>66</xdr:row>
      <xdr:rowOff>435428</xdr:rowOff>
    </xdr:to>
    <xdr:cxnSp macro="">
      <xdr:nvCxnSpPr>
        <xdr:cNvPr id="23" name="Conector recto de flecha 22">
          <a:extLst>
            <a:ext uri="{FF2B5EF4-FFF2-40B4-BE49-F238E27FC236}">
              <a16:creationId xmlns:a16="http://schemas.microsoft.com/office/drawing/2014/main" id="{6AC7EA2A-B71D-4BCB-8874-F6AF491568F5}"/>
            </a:ext>
          </a:extLst>
        </xdr:cNvPr>
        <xdr:cNvCxnSpPr/>
      </xdr:nvCxnSpPr>
      <xdr:spPr>
        <a:xfrm flipH="1">
          <a:off x="10393681" y="30697714"/>
          <a:ext cx="0" cy="293914"/>
        </a:xfrm>
        <a:prstGeom prst="straightConnector1">
          <a:avLst/>
        </a:prstGeom>
        <a:ln w="28575">
          <a:solidFill>
            <a:srgbClr val="C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</xdr:col>
      <xdr:colOff>283029</xdr:colOff>
      <xdr:row>69</xdr:row>
      <xdr:rowOff>131164</xdr:rowOff>
    </xdr:from>
    <xdr:to>
      <xdr:col>3</xdr:col>
      <xdr:colOff>1898597</xdr:colOff>
      <xdr:row>69</xdr:row>
      <xdr:rowOff>393808</xdr:rowOff>
    </xdr:to>
    <xdr:pic>
      <xdr:nvPicPr>
        <xdr:cNvPr id="24" name="Imagen 23">
          <a:extLst>
            <a:ext uri="{FF2B5EF4-FFF2-40B4-BE49-F238E27FC236}">
              <a16:creationId xmlns:a16="http://schemas.microsoft.com/office/drawing/2014/main" id="{29283586-FE51-4772-A034-E5D79FEEBB8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4319" t="87316" r="39399" b="9101"/>
        <a:stretch/>
      </xdr:blipFill>
      <xdr:spPr>
        <a:xfrm>
          <a:off x="481149" y="31937044"/>
          <a:ext cx="6629528" cy="262644"/>
        </a:xfrm>
        <a:prstGeom prst="rect">
          <a:avLst/>
        </a:prstGeom>
      </xdr:spPr>
    </xdr:pic>
    <xdr:clientData/>
  </xdr:twoCellAnchor>
  <xdr:twoCellAnchor>
    <xdr:from>
      <xdr:col>2</xdr:col>
      <xdr:colOff>1815995</xdr:colOff>
      <xdr:row>69</xdr:row>
      <xdr:rowOff>97972</xdr:rowOff>
    </xdr:from>
    <xdr:to>
      <xdr:col>3</xdr:col>
      <xdr:colOff>1388898</xdr:colOff>
      <xdr:row>69</xdr:row>
      <xdr:rowOff>465525</xdr:rowOff>
    </xdr:to>
    <xdr:sp macro="" textlink="">
      <xdr:nvSpPr>
        <xdr:cNvPr id="25" name="Elipse 24">
          <a:extLst>
            <a:ext uri="{FF2B5EF4-FFF2-40B4-BE49-F238E27FC236}">
              <a16:creationId xmlns:a16="http://schemas.microsoft.com/office/drawing/2014/main" id="{FDF498E9-8641-4793-861D-A63EE846F218}"/>
            </a:ext>
          </a:extLst>
        </xdr:cNvPr>
        <xdr:cNvSpPr/>
      </xdr:nvSpPr>
      <xdr:spPr>
        <a:xfrm>
          <a:off x="2014115" y="31903852"/>
          <a:ext cx="4586863" cy="367553"/>
        </a:xfrm>
        <a:prstGeom prst="ellipse">
          <a:avLst/>
        </a:prstGeom>
        <a:noFill/>
        <a:ln w="28575"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s-CO" sz="1100"/>
        </a:p>
      </xdr:txBody>
    </xdr:sp>
    <xdr:clientData/>
  </xdr:twoCellAnchor>
  <xdr:oneCellAnchor>
    <xdr:from>
      <xdr:col>2</xdr:col>
      <xdr:colOff>119745</xdr:colOff>
      <xdr:row>89</xdr:row>
      <xdr:rowOff>163288</xdr:rowOff>
    </xdr:from>
    <xdr:ext cx="10647966" cy="3243941"/>
    <xdr:pic>
      <xdr:nvPicPr>
        <xdr:cNvPr id="26" name="Imagen 25">
          <a:extLst>
            <a:ext uri="{FF2B5EF4-FFF2-40B4-BE49-F238E27FC236}">
              <a16:creationId xmlns:a16="http://schemas.microsoft.com/office/drawing/2014/main" id="{8B800813-90D5-4806-BD38-A664F27F47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865" y="45875668"/>
          <a:ext cx="10647966" cy="3243941"/>
        </a:xfrm>
        <a:prstGeom prst="rect">
          <a:avLst/>
        </a:prstGeom>
        <a:noFill/>
        <a:ln>
          <a:solidFill>
            <a:schemeClr val="accent5">
              <a:lumMod val="50000"/>
            </a:schemeClr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349250</xdr:colOff>
      <xdr:row>2</xdr:row>
      <xdr:rowOff>95250</xdr:rowOff>
    </xdr:from>
    <xdr:to>
      <xdr:col>4</xdr:col>
      <xdr:colOff>937159</xdr:colOff>
      <xdr:row>2</xdr:row>
      <xdr:rowOff>1095374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AA684DF0-F8BE-4266-90EB-B661465E1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921000" y="492125"/>
          <a:ext cx="5604409" cy="100012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833437</xdr:colOff>
      <xdr:row>3</xdr:row>
      <xdr:rowOff>71438</xdr:rowOff>
    </xdr:from>
    <xdr:to>
      <xdr:col>4</xdr:col>
      <xdr:colOff>937158</xdr:colOff>
      <xdr:row>3</xdr:row>
      <xdr:rowOff>1071562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512E15A9-EDA3-442B-BA5C-F4B471A135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5187" y="642938"/>
          <a:ext cx="5604409" cy="10001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785812</xdr:colOff>
      <xdr:row>3</xdr:row>
      <xdr:rowOff>166688</xdr:rowOff>
    </xdr:from>
    <xdr:to>
      <xdr:col>4</xdr:col>
      <xdr:colOff>889533</xdr:colOff>
      <xdr:row>3</xdr:row>
      <xdr:rowOff>1166812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AA821E7-D11D-4545-8A29-DF6B775D3A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57562" y="738188"/>
          <a:ext cx="5604409" cy="100012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833438</xdr:colOff>
      <xdr:row>3</xdr:row>
      <xdr:rowOff>47625</xdr:rowOff>
    </xdr:from>
    <xdr:to>
      <xdr:col>4</xdr:col>
      <xdr:colOff>937159</xdr:colOff>
      <xdr:row>3</xdr:row>
      <xdr:rowOff>1047749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79C79FCF-D6EE-44C5-A9C4-E1288D6E35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05188" y="619125"/>
          <a:ext cx="5604409" cy="100012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833438</xdr:colOff>
      <xdr:row>3</xdr:row>
      <xdr:rowOff>47625</xdr:rowOff>
    </xdr:from>
    <xdr:to>
      <xdr:col>4</xdr:col>
      <xdr:colOff>937159</xdr:colOff>
      <xdr:row>3</xdr:row>
      <xdr:rowOff>1047749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2138EDA-5579-4529-A412-5BF340C48C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9958" y="603885"/>
          <a:ext cx="5757761" cy="100012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833438</xdr:colOff>
      <xdr:row>3</xdr:row>
      <xdr:rowOff>47625</xdr:rowOff>
    </xdr:from>
    <xdr:to>
      <xdr:col>4</xdr:col>
      <xdr:colOff>937159</xdr:colOff>
      <xdr:row>3</xdr:row>
      <xdr:rowOff>1047749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58D271D-87C6-4092-B487-744B2756F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469958" y="603885"/>
          <a:ext cx="5757761" cy="100012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101"/>
  <sheetViews>
    <sheetView zoomScale="70" zoomScaleNormal="70" workbookViewId="0">
      <selection activeCell="I11" sqref="I11"/>
    </sheetView>
  </sheetViews>
  <sheetFormatPr baseColWidth="10" defaultColWidth="10.90625" defaultRowHeight="14.5"/>
  <cols>
    <col min="1" max="2" width="1.453125" style="1" customWidth="1"/>
    <col min="3" max="3" width="73.08984375" style="1" customWidth="1"/>
    <col min="4" max="4" width="85.90625" style="1" customWidth="1"/>
    <col min="5" max="5" width="1.453125" style="1" customWidth="1"/>
    <col min="6" max="16384" width="10.90625" style="1"/>
  </cols>
  <sheetData>
    <row r="1" spans="2:5" ht="7.5" customHeight="1" thickBot="1"/>
    <row r="2" spans="2:5" ht="8.15" customHeight="1" thickTop="1">
      <c r="B2" s="2"/>
      <c r="C2" s="3"/>
      <c r="D2" s="3"/>
      <c r="E2" s="4"/>
    </row>
    <row r="3" spans="2:5" ht="63.75" customHeight="1">
      <c r="B3" s="5"/>
      <c r="C3" s="68" t="s">
        <v>87</v>
      </c>
      <c r="D3" s="69"/>
      <c r="E3" s="6"/>
    </row>
    <row r="4" spans="2:5">
      <c r="B4" s="5"/>
      <c r="C4" s="70"/>
      <c r="D4" s="70"/>
      <c r="E4" s="6"/>
    </row>
    <row r="5" spans="2:5">
      <c r="B5" s="5"/>
      <c r="C5" s="70"/>
      <c r="D5" s="70"/>
      <c r="E5" s="6"/>
    </row>
    <row r="6" spans="2:5">
      <c r="B6" s="5"/>
      <c r="C6" s="70"/>
      <c r="D6" s="70"/>
      <c r="E6" s="6"/>
    </row>
    <row r="7" spans="2:5">
      <c r="B7" s="5"/>
      <c r="C7" s="70"/>
      <c r="D7" s="70"/>
      <c r="E7" s="6"/>
    </row>
    <row r="8" spans="2:5" ht="20.149999999999999" customHeight="1">
      <c r="B8" s="5"/>
      <c r="C8" s="70"/>
      <c r="D8" s="70"/>
      <c r="E8" s="6"/>
    </row>
    <row r="9" spans="2:5" ht="18" customHeight="1">
      <c r="B9" s="5"/>
      <c r="C9" s="70"/>
      <c r="D9" s="70"/>
      <c r="E9" s="6"/>
    </row>
    <row r="10" spans="2:5">
      <c r="B10" s="5"/>
      <c r="C10" s="70"/>
      <c r="D10" s="70"/>
      <c r="E10" s="6"/>
    </row>
    <row r="11" spans="2:5" ht="108" customHeight="1">
      <c r="B11" s="5"/>
      <c r="C11" s="70"/>
      <c r="D11" s="70"/>
      <c r="E11" s="6"/>
    </row>
    <row r="12" spans="2:5">
      <c r="B12" s="5"/>
      <c r="C12" s="70"/>
      <c r="D12" s="70"/>
      <c r="E12" s="6"/>
    </row>
    <row r="13" spans="2:5">
      <c r="B13" s="5"/>
      <c r="C13" s="70"/>
      <c r="D13" s="70"/>
      <c r="E13" s="6"/>
    </row>
    <row r="14" spans="2:5" ht="17.149999999999999" customHeight="1">
      <c r="B14" s="5"/>
      <c r="C14" s="70"/>
      <c r="D14" s="70"/>
      <c r="E14" s="6"/>
    </row>
    <row r="15" spans="2:5">
      <c r="B15" s="5"/>
      <c r="C15" s="70"/>
      <c r="D15" s="70"/>
      <c r="E15" s="6"/>
    </row>
    <row r="16" spans="2:5">
      <c r="B16" s="5"/>
      <c r="C16" s="70"/>
      <c r="D16" s="70"/>
      <c r="E16" s="6"/>
    </row>
    <row r="17" spans="2:6">
      <c r="B17" s="5"/>
      <c r="C17" s="70"/>
      <c r="D17" s="70"/>
      <c r="E17" s="6"/>
    </row>
    <row r="18" spans="2:6">
      <c r="B18" s="5"/>
      <c r="C18" s="70"/>
      <c r="D18" s="70"/>
      <c r="E18" s="6"/>
    </row>
    <row r="19" spans="2:6">
      <c r="B19" s="5"/>
      <c r="C19" s="70"/>
      <c r="D19" s="70"/>
      <c r="E19" s="6"/>
    </row>
    <row r="20" spans="2:6">
      <c r="B20" s="5"/>
      <c r="C20" s="70"/>
      <c r="D20" s="70"/>
      <c r="E20" s="6"/>
    </row>
    <row r="21" spans="2:6">
      <c r="B21" s="5"/>
      <c r="C21" s="70"/>
      <c r="D21" s="70"/>
      <c r="E21" s="6"/>
    </row>
    <row r="22" spans="2:6">
      <c r="B22" s="5"/>
      <c r="C22" s="70"/>
      <c r="D22" s="70"/>
      <c r="E22" s="6"/>
    </row>
    <row r="23" spans="2:6" ht="35.15" customHeight="1">
      <c r="B23" s="5"/>
      <c r="C23" s="70"/>
      <c r="D23" s="70"/>
      <c r="E23" s="6"/>
    </row>
    <row r="24" spans="2:6" ht="17.149999999999999" customHeight="1">
      <c r="B24" s="5"/>
      <c r="C24" s="67" t="s">
        <v>0</v>
      </c>
      <c r="D24" s="67"/>
      <c r="E24" s="6"/>
    </row>
    <row r="25" spans="2:6" ht="18.5">
      <c r="B25" s="5"/>
      <c r="C25" s="48" t="s">
        <v>1</v>
      </c>
      <c r="D25" s="49" t="s">
        <v>88</v>
      </c>
      <c r="E25" s="7"/>
      <c r="F25" s="8"/>
    </row>
    <row r="26" spans="2:6" ht="18.5">
      <c r="B26" s="5"/>
      <c r="C26" s="50" t="s">
        <v>89</v>
      </c>
      <c r="D26" s="49" t="s">
        <v>90</v>
      </c>
      <c r="E26" s="7"/>
      <c r="F26" s="8"/>
    </row>
    <row r="27" spans="2:6" ht="55.5">
      <c r="B27" s="5"/>
      <c r="C27" s="50" t="s">
        <v>2</v>
      </c>
      <c r="D27" s="49" t="s">
        <v>91</v>
      </c>
      <c r="E27" s="7"/>
      <c r="F27" s="8"/>
    </row>
    <row r="28" spans="2:6" ht="38.4" customHeight="1">
      <c r="B28" s="5"/>
      <c r="C28" s="50" t="s">
        <v>4</v>
      </c>
      <c r="D28" s="49" t="s">
        <v>92</v>
      </c>
      <c r="E28" s="7"/>
      <c r="F28" s="9"/>
    </row>
    <row r="29" spans="2:6" ht="74">
      <c r="B29" s="5"/>
      <c r="C29" s="48" t="s">
        <v>5</v>
      </c>
      <c r="D29" s="49" t="s">
        <v>93</v>
      </c>
      <c r="E29" s="7"/>
      <c r="F29" s="9"/>
    </row>
    <row r="30" spans="2:6" ht="78.650000000000006" customHeight="1">
      <c r="B30" s="5"/>
      <c r="C30" s="48" t="s">
        <v>6</v>
      </c>
      <c r="D30" s="49" t="s">
        <v>94</v>
      </c>
      <c r="E30" s="7"/>
      <c r="F30" s="9"/>
    </row>
    <row r="31" spans="2:6" ht="24" customHeight="1">
      <c r="B31" s="5"/>
      <c r="C31" s="48" t="s">
        <v>7</v>
      </c>
      <c r="D31" s="49" t="s">
        <v>95</v>
      </c>
      <c r="E31" s="7"/>
      <c r="F31" s="9"/>
    </row>
    <row r="32" spans="2:6" ht="78" customHeight="1">
      <c r="B32" s="5"/>
      <c r="C32" s="50" t="s">
        <v>8</v>
      </c>
      <c r="D32" s="49" t="s">
        <v>96</v>
      </c>
      <c r="E32" s="7"/>
      <c r="F32" s="9"/>
    </row>
    <row r="33" spans="2:6" ht="37">
      <c r="B33" s="5"/>
      <c r="C33" s="50" t="s">
        <v>9</v>
      </c>
      <c r="D33" s="49" t="s">
        <v>97</v>
      </c>
      <c r="E33" s="7"/>
      <c r="F33" s="8"/>
    </row>
    <row r="34" spans="2:6" ht="18.5">
      <c r="B34" s="5"/>
      <c r="C34" s="50" t="s">
        <v>10</v>
      </c>
      <c r="D34" s="49" t="s">
        <v>98</v>
      </c>
      <c r="E34" s="7"/>
      <c r="F34" s="9"/>
    </row>
    <row r="35" spans="2:6" ht="37">
      <c r="B35" s="5"/>
      <c r="C35" s="50" t="s">
        <v>11</v>
      </c>
      <c r="D35" s="49" t="s">
        <v>99</v>
      </c>
      <c r="E35" s="7"/>
      <c r="F35" s="9"/>
    </row>
    <row r="36" spans="2:6" ht="63" customHeight="1">
      <c r="B36" s="5"/>
      <c r="C36" s="50" t="s">
        <v>12</v>
      </c>
      <c r="D36" s="51" t="s">
        <v>100</v>
      </c>
      <c r="E36" s="7"/>
      <c r="F36" s="9"/>
    </row>
    <row r="37" spans="2:6" ht="55.5">
      <c r="B37" s="5"/>
      <c r="C37" s="50" t="s">
        <v>13</v>
      </c>
      <c r="D37" s="51" t="s">
        <v>101</v>
      </c>
      <c r="E37" s="7"/>
      <c r="F37" s="9"/>
    </row>
    <row r="38" spans="2:6" ht="84.65" customHeight="1">
      <c r="B38" s="5"/>
      <c r="C38" s="50" t="s">
        <v>102</v>
      </c>
      <c r="D38" s="52" t="s">
        <v>103</v>
      </c>
      <c r="E38" s="7"/>
      <c r="F38" s="9"/>
    </row>
    <row r="39" spans="2:6" ht="74">
      <c r="B39" s="5"/>
      <c r="C39" s="50" t="s">
        <v>14</v>
      </c>
      <c r="D39" s="49" t="s">
        <v>104</v>
      </c>
      <c r="E39" s="7"/>
      <c r="F39" s="9"/>
    </row>
    <row r="40" spans="2:6" ht="74">
      <c r="B40" s="5"/>
      <c r="C40" s="50" t="s">
        <v>105</v>
      </c>
      <c r="D40" s="49" t="s">
        <v>106</v>
      </c>
      <c r="E40" s="7"/>
      <c r="F40" s="8"/>
    </row>
    <row r="41" spans="2:6" ht="136.25" customHeight="1">
      <c r="B41" s="5"/>
      <c r="C41" s="50" t="s">
        <v>107</v>
      </c>
      <c r="D41" s="49" t="s">
        <v>108</v>
      </c>
      <c r="E41" s="7"/>
      <c r="F41" s="8"/>
    </row>
    <row r="42" spans="2:6" ht="54.65" customHeight="1">
      <c r="B42" s="5"/>
      <c r="C42" s="71" t="s">
        <v>15</v>
      </c>
      <c r="D42" s="53" t="s">
        <v>109</v>
      </c>
      <c r="E42" s="7"/>
      <c r="F42" s="8"/>
    </row>
    <row r="43" spans="2:6" ht="56" customHeight="1">
      <c r="B43" s="5"/>
      <c r="C43" s="72"/>
      <c r="D43" s="53" t="s">
        <v>110</v>
      </c>
      <c r="E43" s="7"/>
      <c r="F43" s="8"/>
    </row>
    <row r="44" spans="2:6" ht="14.4" customHeight="1">
      <c r="B44" s="5"/>
      <c r="C44" s="73" t="s">
        <v>111</v>
      </c>
      <c r="D44" s="74"/>
      <c r="E44" s="6"/>
    </row>
    <row r="45" spans="2:6">
      <c r="B45" s="5"/>
      <c r="C45" s="74"/>
      <c r="D45" s="74"/>
      <c r="E45" s="6"/>
    </row>
    <row r="46" spans="2:6">
      <c r="B46" s="5"/>
      <c r="C46" s="74"/>
      <c r="D46" s="74"/>
      <c r="E46" s="6"/>
    </row>
    <row r="47" spans="2:6">
      <c r="B47" s="5"/>
      <c r="C47" s="74"/>
      <c r="D47" s="74"/>
      <c r="E47" s="6"/>
    </row>
    <row r="48" spans="2:6">
      <c r="B48" s="5"/>
      <c r="C48" s="74"/>
      <c r="D48" s="74"/>
      <c r="E48" s="6"/>
    </row>
    <row r="49" spans="2:5">
      <c r="B49" s="5"/>
      <c r="C49" s="74"/>
      <c r="D49" s="74"/>
      <c r="E49" s="6"/>
    </row>
    <row r="50" spans="2:5">
      <c r="B50" s="5"/>
      <c r="C50" s="74"/>
      <c r="D50" s="74"/>
      <c r="E50" s="6"/>
    </row>
    <row r="51" spans="2:5">
      <c r="B51" s="5"/>
      <c r="C51" s="74"/>
      <c r="D51" s="74"/>
      <c r="E51" s="6"/>
    </row>
    <row r="52" spans="2:5">
      <c r="B52" s="5"/>
      <c r="C52" s="74"/>
      <c r="D52" s="74"/>
      <c r="E52" s="6"/>
    </row>
    <row r="53" spans="2:5">
      <c r="B53" s="5"/>
      <c r="C53" s="74"/>
      <c r="D53" s="74"/>
      <c r="E53" s="6"/>
    </row>
    <row r="54" spans="2:5" ht="69.900000000000006" customHeight="1">
      <c r="B54" s="5"/>
      <c r="C54" s="74"/>
      <c r="D54" s="74"/>
      <c r="E54" s="6"/>
    </row>
    <row r="55" spans="2:5" ht="69.900000000000006" customHeight="1">
      <c r="B55" s="5"/>
      <c r="C55" s="74"/>
      <c r="D55" s="74"/>
      <c r="E55" s="6"/>
    </row>
    <row r="56" spans="2:5" ht="69.900000000000006" customHeight="1">
      <c r="B56" s="5"/>
      <c r="C56" s="74"/>
      <c r="D56" s="74"/>
      <c r="E56" s="6"/>
    </row>
    <row r="57" spans="2:5" ht="69.900000000000006" customHeight="1">
      <c r="B57" s="5"/>
      <c r="C57" s="74"/>
      <c r="D57" s="74"/>
      <c r="E57" s="6"/>
    </row>
    <row r="58" spans="2:5" ht="69.900000000000006" customHeight="1">
      <c r="B58" s="5"/>
      <c r="C58" s="74"/>
      <c r="D58" s="74"/>
      <c r="E58" s="6"/>
    </row>
    <row r="59" spans="2:5" ht="69.900000000000006" customHeight="1">
      <c r="B59" s="5"/>
      <c r="C59" s="74"/>
      <c r="D59" s="74"/>
      <c r="E59" s="6"/>
    </row>
    <row r="60" spans="2:5">
      <c r="B60" s="5"/>
      <c r="C60" s="74"/>
      <c r="D60" s="74"/>
      <c r="E60" s="6"/>
    </row>
    <row r="61" spans="2:5">
      <c r="B61" s="5"/>
      <c r="C61" s="74"/>
      <c r="D61" s="74"/>
      <c r="E61" s="6"/>
    </row>
    <row r="62" spans="2:5" ht="20">
      <c r="B62" s="5"/>
      <c r="C62" s="67" t="s">
        <v>16</v>
      </c>
      <c r="D62" s="67"/>
      <c r="E62" s="6"/>
    </row>
    <row r="63" spans="2:5">
      <c r="B63" s="5"/>
      <c r="C63" s="75"/>
      <c r="D63" s="76"/>
      <c r="E63" s="6"/>
    </row>
    <row r="64" spans="2:5" ht="69.900000000000006" customHeight="1">
      <c r="B64" s="5"/>
      <c r="C64" s="77"/>
      <c r="D64" s="78"/>
      <c r="E64" s="6"/>
    </row>
    <row r="65" spans="2:5" ht="69.900000000000006" customHeight="1">
      <c r="B65" s="5"/>
      <c r="C65" s="77"/>
      <c r="D65" s="78"/>
      <c r="E65" s="6"/>
    </row>
    <row r="66" spans="2:5" ht="69.900000000000006" customHeight="1">
      <c r="B66" s="5"/>
      <c r="C66" s="77"/>
      <c r="D66" s="78"/>
      <c r="E66" s="6"/>
    </row>
    <row r="67" spans="2:5" ht="69.900000000000006" customHeight="1">
      <c r="B67" s="5"/>
      <c r="C67" s="77"/>
      <c r="D67" s="78"/>
      <c r="E67" s="6"/>
    </row>
    <row r="68" spans="2:5">
      <c r="B68" s="5"/>
      <c r="C68" s="77"/>
      <c r="D68" s="78"/>
      <c r="E68" s="6"/>
    </row>
    <row r="69" spans="2:5">
      <c r="B69" s="5"/>
      <c r="C69" s="77"/>
      <c r="D69" s="78"/>
      <c r="E69" s="6"/>
    </row>
    <row r="70" spans="2:5" ht="48.65" customHeight="1">
      <c r="B70" s="5"/>
      <c r="C70" s="77"/>
      <c r="D70" s="78"/>
      <c r="E70" s="6"/>
    </row>
    <row r="71" spans="2:5" ht="20">
      <c r="B71" s="5"/>
      <c r="C71" s="79" t="s">
        <v>17</v>
      </c>
      <c r="D71" s="79"/>
      <c r="E71" s="6"/>
    </row>
    <row r="72" spans="2:5" ht="73">
      <c r="B72" s="5"/>
      <c r="C72" s="50" t="s">
        <v>18</v>
      </c>
      <c r="D72" s="54" t="s">
        <v>112</v>
      </c>
      <c r="E72" s="7"/>
    </row>
    <row r="73" spans="2:5" ht="63" customHeight="1">
      <c r="B73" s="5"/>
      <c r="C73" s="55" t="s">
        <v>19</v>
      </c>
      <c r="D73" s="54" t="s">
        <v>113</v>
      </c>
      <c r="E73" s="7"/>
    </row>
    <row r="74" spans="2:5" ht="38.4" customHeight="1">
      <c r="B74" s="5"/>
      <c r="C74" s="55" t="s">
        <v>20</v>
      </c>
      <c r="D74" s="54" t="s">
        <v>3</v>
      </c>
      <c r="E74" s="7"/>
    </row>
    <row r="75" spans="2:5" ht="28.25" customHeight="1">
      <c r="B75" s="5"/>
      <c r="C75" s="55" t="s">
        <v>21</v>
      </c>
      <c r="D75" s="54" t="s">
        <v>114</v>
      </c>
      <c r="E75" s="7"/>
    </row>
    <row r="76" spans="2:5" ht="44.4" customHeight="1">
      <c r="B76" s="5"/>
      <c r="C76" s="55" t="s">
        <v>22</v>
      </c>
      <c r="D76" s="54" t="s">
        <v>115</v>
      </c>
      <c r="E76" s="7"/>
    </row>
    <row r="77" spans="2:5" ht="37">
      <c r="B77" s="5"/>
      <c r="C77" s="55" t="s">
        <v>23</v>
      </c>
      <c r="D77" s="54" t="s">
        <v>24</v>
      </c>
      <c r="E77" s="7"/>
    </row>
    <row r="78" spans="2:5" ht="44" customHeight="1">
      <c r="B78" s="5"/>
      <c r="C78" s="56" t="s">
        <v>25</v>
      </c>
      <c r="D78" s="54" t="s">
        <v>116</v>
      </c>
      <c r="E78" s="7"/>
    </row>
    <row r="79" spans="2:5" ht="37">
      <c r="B79" s="5"/>
      <c r="C79" s="55" t="s">
        <v>26</v>
      </c>
      <c r="D79" s="54" t="s">
        <v>117</v>
      </c>
      <c r="E79" s="7"/>
    </row>
    <row r="80" spans="2:5" ht="37">
      <c r="B80" s="5"/>
      <c r="C80" s="55" t="s">
        <v>27</v>
      </c>
      <c r="D80" s="54" t="s">
        <v>28</v>
      </c>
      <c r="E80" s="7"/>
    </row>
    <row r="81" spans="2:5" ht="37">
      <c r="B81" s="5"/>
      <c r="C81" s="55" t="s">
        <v>29</v>
      </c>
      <c r="D81" s="54" t="s">
        <v>118</v>
      </c>
      <c r="E81" s="7"/>
    </row>
    <row r="82" spans="2:5" ht="18.5">
      <c r="B82" s="5"/>
      <c r="C82" s="55" t="s">
        <v>30</v>
      </c>
      <c r="D82" s="54" t="s">
        <v>119</v>
      </c>
      <c r="E82" s="7"/>
    </row>
    <row r="83" spans="2:5" ht="37">
      <c r="B83" s="5"/>
      <c r="C83" s="55" t="s">
        <v>31</v>
      </c>
      <c r="D83" s="54" t="s">
        <v>120</v>
      </c>
      <c r="E83" s="7"/>
    </row>
    <row r="84" spans="2:5" ht="39.65" customHeight="1">
      <c r="B84" s="5"/>
      <c r="C84" s="55" t="s">
        <v>32</v>
      </c>
      <c r="D84" s="54" t="s">
        <v>121</v>
      </c>
      <c r="E84" s="7"/>
    </row>
    <row r="85" spans="2:5" ht="81.650000000000006" customHeight="1">
      <c r="B85" s="5"/>
      <c r="C85" s="55" t="s">
        <v>33</v>
      </c>
      <c r="D85" s="54" t="s">
        <v>122</v>
      </c>
      <c r="E85" s="7"/>
    </row>
    <row r="86" spans="2:5" ht="110" customHeight="1">
      <c r="B86" s="5"/>
      <c r="C86" s="55" t="s">
        <v>107</v>
      </c>
      <c r="D86" s="57" t="s">
        <v>123</v>
      </c>
      <c r="E86" s="7"/>
    </row>
    <row r="87" spans="2:5" ht="66" customHeight="1">
      <c r="B87" s="5"/>
      <c r="C87" s="80" t="s">
        <v>34</v>
      </c>
      <c r="D87" s="58" t="s">
        <v>109</v>
      </c>
      <c r="E87" s="7"/>
    </row>
    <row r="88" spans="2:5" ht="54.65" customHeight="1">
      <c r="B88" s="5"/>
      <c r="C88" s="81"/>
      <c r="D88" s="59" t="s">
        <v>124</v>
      </c>
      <c r="E88" s="7"/>
    </row>
    <row r="89" spans="2:5" ht="187.5" customHeight="1">
      <c r="B89" s="5"/>
      <c r="C89" s="82" t="s">
        <v>125</v>
      </c>
      <c r="D89" s="83"/>
      <c r="E89" s="6"/>
    </row>
    <row r="90" spans="2:5" ht="69.900000000000006" customHeight="1">
      <c r="B90" s="5"/>
      <c r="C90" s="70"/>
      <c r="D90" s="70"/>
      <c r="E90" s="6"/>
    </row>
    <row r="91" spans="2:5" ht="69.900000000000006" customHeight="1">
      <c r="B91" s="5"/>
      <c r="C91" s="70"/>
      <c r="D91" s="70"/>
      <c r="E91" s="6"/>
    </row>
    <row r="92" spans="2:5" ht="69.900000000000006" customHeight="1">
      <c r="B92" s="5"/>
      <c r="C92" s="70"/>
      <c r="D92" s="70"/>
      <c r="E92" s="6"/>
    </row>
    <row r="93" spans="2:5" ht="69.900000000000006" customHeight="1">
      <c r="B93" s="5"/>
      <c r="C93" s="70"/>
      <c r="D93" s="70"/>
      <c r="E93" s="6"/>
    </row>
    <row r="94" spans="2:5">
      <c r="B94" s="5"/>
      <c r="C94" s="70"/>
      <c r="D94" s="70"/>
      <c r="E94" s="6"/>
    </row>
    <row r="95" spans="2:5" ht="8.15" customHeight="1" thickBot="1">
      <c r="B95" s="10"/>
      <c r="C95" s="11"/>
      <c r="D95" s="11"/>
      <c r="E95" s="12"/>
    </row>
    <row r="96" spans="2:5" ht="15" thickTop="1"/>
    <row r="97" spans="3:3" hidden="1"/>
    <row r="98" spans="3:3" hidden="1">
      <c r="C98" s="1" t="s">
        <v>126</v>
      </c>
    </row>
    <row r="99" spans="3:3" hidden="1">
      <c r="C99" s="1" t="s">
        <v>127</v>
      </c>
    </row>
    <row r="100" spans="3:3" hidden="1">
      <c r="C100" s="1" t="s">
        <v>128</v>
      </c>
    </row>
    <row r="101" spans="3:3" hidden="1"/>
  </sheetData>
  <mergeCells count="11">
    <mergeCell ref="C63:D70"/>
    <mergeCell ref="C71:D71"/>
    <mergeCell ref="C87:C88"/>
    <mergeCell ref="C89:D89"/>
    <mergeCell ref="C90:D94"/>
    <mergeCell ref="C62:D62"/>
    <mergeCell ref="C3:D3"/>
    <mergeCell ref="C4:D23"/>
    <mergeCell ref="C24:D24"/>
    <mergeCell ref="C42:C43"/>
    <mergeCell ref="C44:D61"/>
  </mergeCells>
  <hyperlinks>
    <hyperlink ref="C28" location="Actividades!E7" display="Año Programado"/>
    <hyperlink ref="C30" location="Actividades!H7" display="% a ejecutar"/>
    <hyperlink ref="C31" location="Actividades!I7" display="% ejecutado"/>
    <hyperlink ref="C32" location="Actividades!J7" display="Ejecución"/>
    <hyperlink ref="C34" location="Actividades!L7" display="Municipio "/>
    <hyperlink ref="C35" location="Actividades!M7" display="Vereda"/>
    <hyperlink ref="C36" location="Actividades!N7" display="Coordenadas x"/>
    <hyperlink ref="C37" location="Actividades!O7" display="Coordenadas y"/>
    <hyperlink ref="C39" location="Actividades!Q6" display="Evidencias"/>
    <hyperlink ref="C40" location="Actividades!Q7" display="Observaciones"/>
    <hyperlink ref="C27" location="Actividades!D7" display="Actividad "/>
    <hyperlink ref="C33" location="Actividades!K7" display="Subcuenca"/>
    <hyperlink ref="C25" location="Actividades!B7" display="Meta"/>
    <hyperlink ref="C74" location="'Presupuesto año 1'!D8" display="Actividades "/>
    <hyperlink ref="C86" location="'Presupuesto año 1'!P8" display="Observaciones "/>
    <hyperlink ref="C85" location="'Presupuesto año 1'!O8" display="% de ejecución"/>
    <hyperlink ref="C84" location="'Presupuesto año 1'!N8" display="Vigencia de los pagos"/>
    <hyperlink ref="C83" location="'Presupuesto año 1'!M8" display="Pagos realizados (Ejecutado)"/>
    <hyperlink ref="C82" location="'Presupuesto año 1'!L8" display="Total asigando"/>
    <hyperlink ref="C81" location="'Presupuesto año 1'!K8" display="Valor no ejecutado"/>
    <hyperlink ref="C78" location="'Presupuesto año 1'!H8" display="Presupuesto adicional"/>
    <hyperlink ref="C77" location="'Presupuesto año 1'!G8" display="Presupuesto asignado"/>
    <hyperlink ref="C76" location="'Presupuesto año 1'!F8" display="% del contrato en la actividad"/>
    <hyperlink ref="C75" location="'Presupuesto año 1'!E8" display="Valor total del contrato "/>
    <hyperlink ref="C72" location="'Presupuesto año 1'!B8" display="N° Contrato - Convenio"/>
    <hyperlink ref="C26" location="Actividades!C7" display="Submeta"/>
    <hyperlink ref="C29" location="Actividades!F7" display="Año Ejecutado"/>
    <hyperlink ref="C41" location="Actividades!S6" display="Observaciones"/>
    <hyperlink ref="C26:C27" location="Actividades!C7" display="Submeta"/>
    <hyperlink ref="C73" location="'Presupuesto año 1'!C8" display="Vigencia "/>
    <hyperlink ref="C79" location="'Presupuesto año 1'!I8" display="% del presupuesto adicional en la actividad"/>
    <hyperlink ref="C80" location="'Presupuesto año 1'!J8" display="Presupuesto respecto al % adicional"/>
    <hyperlink ref="C38" location="Actividades!P6" display="Orgiden de Coordenadas"/>
  </hyperlinks>
  <pageMargins left="0.70866141732283472" right="0.70866141732283472" top="0.74803149606299213" bottom="0.74803149606299213" header="0.31496062992125984" footer="0.31496062992125984"/>
  <pageSetup paperSize="9" orientation="portrait" horizontalDpi="0" verticalDpi="0" r:id="rId1"/>
  <headerFooter>
    <oddFooter>&amp;LOOA-PR-01-FR-02 VERSION 1 31-08-2022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S38"/>
  <sheetViews>
    <sheetView showGridLines="0" zoomScale="30" zoomScaleNormal="30" workbookViewId="0">
      <pane xSplit="5" ySplit="7" topLeftCell="F12" activePane="bottomRight" state="frozen"/>
      <selection pane="topRight" activeCell="F1" sqref="F1"/>
      <selection pane="bottomLeft" activeCell="A8" sqref="A8"/>
      <selection pane="bottomRight" activeCell="D14" sqref="D14:D23"/>
    </sheetView>
  </sheetViews>
  <sheetFormatPr baseColWidth="10" defaultColWidth="11.453125" defaultRowHeight="14.5"/>
  <cols>
    <col min="1" max="1" width="5.08984375" customWidth="1"/>
    <col min="2" max="2" width="27.08984375" customWidth="1"/>
    <col min="3" max="3" width="33" customWidth="1"/>
    <col min="4" max="4" width="42.08984375" customWidth="1"/>
    <col min="5" max="5" width="19" customWidth="1"/>
    <col min="6" max="7" width="15" customWidth="1"/>
    <col min="8" max="10" width="19.90625" customWidth="1"/>
    <col min="11" max="11" width="15.54296875" customWidth="1"/>
    <col min="12" max="12" width="21.453125" customWidth="1"/>
    <col min="13" max="13" width="20.54296875" customWidth="1"/>
    <col min="14" max="14" width="33.08984375" customWidth="1"/>
    <col min="15" max="16" width="30.54296875" customWidth="1"/>
    <col min="17" max="18" width="37.54296875" customWidth="1"/>
    <col min="19" max="19" width="89.1796875" customWidth="1"/>
  </cols>
  <sheetData>
    <row r="1" spans="2:19" ht="12.65" customHeight="1"/>
    <row r="2" spans="2:19" ht="10.25" customHeight="1" thickBot="1"/>
    <row r="3" spans="2:19" ht="108" customHeight="1" thickBot="1">
      <c r="B3" s="93"/>
      <c r="C3" s="94"/>
      <c r="D3" s="94"/>
      <c r="E3" s="94"/>
      <c r="F3" s="95"/>
      <c r="G3" s="93" t="s">
        <v>35</v>
      </c>
      <c r="H3" s="94"/>
      <c r="I3" s="94"/>
      <c r="J3" s="94"/>
      <c r="K3" s="94"/>
      <c r="L3" s="94"/>
      <c r="M3" s="94"/>
      <c r="N3" s="94"/>
      <c r="O3" s="94"/>
      <c r="P3" s="94"/>
      <c r="Q3" s="94"/>
      <c r="R3" s="94"/>
      <c r="S3" s="95"/>
    </row>
    <row r="4" spans="2:19" ht="15.5">
      <c r="B4" s="88" t="s">
        <v>36</v>
      </c>
      <c r="C4" s="89"/>
      <c r="D4" s="89"/>
      <c r="E4" s="99" t="s">
        <v>37</v>
      </c>
      <c r="F4" s="99"/>
      <c r="G4" s="99"/>
      <c r="H4" s="99"/>
      <c r="I4" s="89" t="s">
        <v>38</v>
      </c>
      <c r="J4" s="89"/>
      <c r="K4" s="99" t="s">
        <v>39</v>
      </c>
      <c r="L4" s="99"/>
      <c r="M4" s="99"/>
      <c r="N4" s="99"/>
      <c r="O4" s="99"/>
      <c r="P4" s="99"/>
      <c r="Q4" s="99"/>
      <c r="R4" s="99"/>
      <c r="S4" s="102"/>
    </row>
    <row r="5" spans="2:19" ht="37.5" customHeight="1">
      <c r="B5" s="90" t="s">
        <v>40</v>
      </c>
      <c r="C5" s="91"/>
      <c r="D5" s="91"/>
      <c r="E5" s="100" t="s">
        <v>41</v>
      </c>
      <c r="F5" s="100"/>
      <c r="G5" s="100"/>
      <c r="H5" s="100"/>
      <c r="I5" s="91" t="s">
        <v>42</v>
      </c>
      <c r="J5" s="91"/>
      <c r="K5" s="100" t="s">
        <v>43</v>
      </c>
      <c r="L5" s="100"/>
      <c r="M5" s="100"/>
      <c r="N5" s="100"/>
      <c r="O5" s="100"/>
      <c r="P5" s="100"/>
      <c r="Q5" s="100"/>
      <c r="R5" s="100"/>
      <c r="S5" s="101"/>
    </row>
    <row r="6" spans="2:19" ht="54" customHeight="1">
      <c r="B6" s="90" t="s">
        <v>44</v>
      </c>
      <c r="C6" s="91"/>
      <c r="D6" s="91"/>
      <c r="E6" s="92"/>
      <c r="F6" s="92"/>
      <c r="G6" s="92"/>
      <c r="H6" s="92"/>
      <c r="I6" s="91"/>
      <c r="J6" s="91"/>
      <c r="K6" s="100"/>
      <c r="L6" s="100"/>
      <c r="M6" s="100"/>
      <c r="N6" s="100"/>
      <c r="O6" s="100"/>
      <c r="P6" s="100"/>
      <c r="Q6" s="100"/>
      <c r="R6" s="100"/>
      <c r="S6" s="101"/>
    </row>
    <row r="7" spans="2:19" s="41" customFormat="1" ht="87" customHeight="1">
      <c r="B7" s="26" t="s">
        <v>45</v>
      </c>
      <c r="C7" s="39" t="s">
        <v>80</v>
      </c>
      <c r="D7" s="39" t="s">
        <v>46</v>
      </c>
      <c r="E7" s="39" t="s">
        <v>47</v>
      </c>
      <c r="F7" s="84" t="s">
        <v>81</v>
      </c>
      <c r="G7" s="85"/>
      <c r="H7" s="39" t="s">
        <v>48</v>
      </c>
      <c r="I7" s="39" t="s">
        <v>49</v>
      </c>
      <c r="J7" s="39" t="s">
        <v>50</v>
      </c>
      <c r="K7" s="39" t="s">
        <v>82</v>
      </c>
      <c r="L7" s="39" t="s">
        <v>51</v>
      </c>
      <c r="M7" s="39" t="s">
        <v>52</v>
      </c>
      <c r="N7" s="39" t="s">
        <v>53</v>
      </c>
      <c r="O7" s="39" t="s">
        <v>54</v>
      </c>
      <c r="P7" s="39" t="s">
        <v>83</v>
      </c>
      <c r="Q7" s="39" t="s">
        <v>84</v>
      </c>
      <c r="R7" s="39" t="s">
        <v>85</v>
      </c>
      <c r="S7" s="40" t="s">
        <v>86</v>
      </c>
    </row>
    <row r="8" spans="2:19" ht="98.25" customHeight="1">
      <c r="B8" s="86" t="s">
        <v>55</v>
      </c>
      <c r="C8" s="96" t="s">
        <v>56</v>
      </c>
      <c r="D8" s="96" t="s">
        <v>57</v>
      </c>
      <c r="E8" s="36">
        <v>1</v>
      </c>
      <c r="F8" s="13">
        <v>5</v>
      </c>
      <c r="G8" s="14" t="str">
        <f t="shared" ref="G8:G38" si="0">IF(F8=E8,"Corresponde","Distinto")</f>
        <v>Distinto</v>
      </c>
      <c r="H8" s="15">
        <v>0.33329999999999999</v>
      </c>
      <c r="I8" s="15">
        <v>0.05</v>
      </c>
      <c r="J8" s="16">
        <f t="shared" ref="J8:J38" si="1">IFERROR(I8/H8,0)</f>
        <v>0.15001500150015004</v>
      </c>
      <c r="K8" s="17" t="s">
        <v>131</v>
      </c>
      <c r="L8" s="13" t="s">
        <v>129</v>
      </c>
      <c r="M8" s="13" t="s">
        <v>130</v>
      </c>
      <c r="N8" s="60">
        <v>4917265815914850</v>
      </c>
      <c r="O8" s="61">
        <v>-7402562755998810</v>
      </c>
      <c r="P8" s="42" t="s">
        <v>127</v>
      </c>
      <c r="Q8" s="43" t="s">
        <v>132</v>
      </c>
      <c r="R8" s="18" t="s">
        <v>133</v>
      </c>
      <c r="S8" s="19" t="s">
        <v>134</v>
      </c>
    </row>
    <row r="9" spans="2:19" ht="90.75" customHeight="1">
      <c r="B9" s="86"/>
      <c r="C9" s="96"/>
      <c r="D9" s="96"/>
      <c r="E9" s="36">
        <v>4</v>
      </c>
      <c r="F9" s="13">
        <v>5</v>
      </c>
      <c r="G9" s="14" t="str">
        <f t="shared" si="0"/>
        <v>Distinto</v>
      </c>
      <c r="H9" s="15">
        <v>0.33329999999999999</v>
      </c>
      <c r="I9" s="15">
        <v>0.05</v>
      </c>
      <c r="J9" s="16">
        <f t="shared" si="1"/>
        <v>0.15001500150015004</v>
      </c>
      <c r="K9" s="17" t="s">
        <v>131</v>
      </c>
      <c r="L9" s="13" t="s">
        <v>129</v>
      </c>
      <c r="M9" s="13" t="s">
        <v>130</v>
      </c>
      <c r="N9" s="60">
        <v>4917265815914850</v>
      </c>
      <c r="O9" s="61">
        <v>-7402562755998810</v>
      </c>
      <c r="P9" s="42" t="s">
        <v>127</v>
      </c>
      <c r="Q9" s="43" t="s">
        <v>132</v>
      </c>
      <c r="R9" s="18" t="s">
        <v>133</v>
      </c>
      <c r="S9" s="19" t="s">
        <v>134</v>
      </c>
    </row>
    <row r="10" spans="2:19" ht="42.75" customHeight="1">
      <c r="B10" s="86"/>
      <c r="C10" s="96"/>
      <c r="D10" s="96"/>
      <c r="E10" s="36">
        <v>7</v>
      </c>
      <c r="F10" s="13"/>
      <c r="G10" s="14" t="str">
        <f t="shared" si="0"/>
        <v>Distinto</v>
      </c>
      <c r="H10" s="15">
        <v>0.33329999999999999</v>
      </c>
      <c r="I10" s="15"/>
      <c r="J10" s="16">
        <f t="shared" si="1"/>
        <v>0</v>
      </c>
      <c r="K10" s="17"/>
      <c r="L10" s="17"/>
      <c r="M10" s="17"/>
      <c r="N10" s="17"/>
      <c r="O10" s="17"/>
      <c r="P10" s="42"/>
      <c r="Q10" s="43"/>
      <c r="R10" s="18"/>
      <c r="S10" s="19"/>
    </row>
    <row r="11" spans="2:19" ht="37.5" customHeight="1">
      <c r="B11" s="86"/>
      <c r="C11" s="96"/>
      <c r="D11" s="96" t="s">
        <v>58</v>
      </c>
      <c r="E11" s="36">
        <v>1</v>
      </c>
      <c r="F11" s="13">
        <v>5</v>
      </c>
      <c r="G11" s="14" t="str">
        <f t="shared" ref="G11:G12" si="2">IF(F11=E11,"Corresponde","Distinto")</f>
        <v>Distinto</v>
      </c>
      <c r="H11" s="15">
        <v>0.33329999999999999</v>
      </c>
      <c r="I11" s="15">
        <v>0.05</v>
      </c>
      <c r="J11" s="16">
        <f t="shared" ref="J11:J12" si="3">IFERROR(I11/H11,0)</f>
        <v>0.15001500150015004</v>
      </c>
      <c r="K11" s="17" t="s">
        <v>131</v>
      </c>
      <c r="L11" s="13" t="s">
        <v>129</v>
      </c>
      <c r="M11" s="13" t="s">
        <v>130</v>
      </c>
      <c r="N11" s="60">
        <v>4917265815914850</v>
      </c>
      <c r="O11" s="61">
        <v>-7402562755998810</v>
      </c>
      <c r="P11" s="42" t="s">
        <v>127</v>
      </c>
      <c r="Q11" s="43" t="s">
        <v>132</v>
      </c>
      <c r="R11" s="18" t="s">
        <v>133</v>
      </c>
      <c r="S11" s="19" t="s">
        <v>135</v>
      </c>
    </row>
    <row r="12" spans="2:19" ht="17.25" customHeight="1">
      <c r="B12" s="86"/>
      <c r="C12" s="96"/>
      <c r="D12" s="96"/>
      <c r="E12" s="36">
        <v>4</v>
      </c>
      <c r="F12" s="13">
        <v>5</v>
      </c>
      <c r="G12" s="14" t="str">
        <f t="shared" si="2"/>
        <v>Distinto</v>
      </c>
      <c r="H12" s="15">
        <v>0.33329999999999999</v>
      </c>
      <c r="I12" s="15">
        <v>0.05</v>
      </c>
      <c r="J12" s="16">
        <f t="shared" si="3"/>
        <v>0.15001500150015004</v>
      </c>
      <c r="K12" s="17" t="s">
        <v>131</v>
      </c>
      <c r="L12" s="13" t="s">
        <v>129</v>
      </c>
      <c r="M12" s="13" t="s">
        <v>130</v>
      </c>
      <c r="N12" s="60">
        <v>4917265815914850</v>
      </c>
      <c r="O12" s="61">
        <v>-7402562755998810</v>
      </c>
      <c r="P12" s="42" t="s">
        <v>127</v>
      </c>
      <c r="Q12" s="43" t="s">
        <v>132</v>
      </c>
      <c r="R12" s="18" t="s">
        <v>133</v>
      </c>
      <c r="S12" s="19" t="s">
        <v>135</v>
      </c>
    </row>
    <row r="13" spans="2:19" ht="96.75" customHeight="1">
      <c r="B13" s="86"/>
      <c r="C13" s="96"/>
      <c r="D13" s="96"/>
      <c r="E13" s="36">
        <v>7</v>
      </c>
      <c r="F13" s="13"/>
      <c r="G13" s="14" t="str">
        <f t="shared" si="0"/>
        <v>Distinto</v>
      </c>
      <c r="H13" s="15"/>
      <c r="I13" s="15"/>
      <c r="J13" s="16">
        <f t="shared" si="1"/>
        <v>0</v>
      </c>
      <c r="K13" s="17"/>
      <c r="L13" s="17"/>
      <c r="M13" s="17"/>
      <c r="N13" s="17"/>
      <c r="O13" s="17"/>
      <c r="P13" s="42"/>
      <c r="Q13" s="43"/>
      <c r="R13" s="18"/>
      <c r="S13" s="19"/>
    </row>
    <row r="14" spans="2:19" ht="22.5" customHeight="1">
      <c r="B14" s="86"/>
      <c r="C14" s="96"/>
      <c r="D14" s="96" t="s">
        <v>59</v>
      </c>
      <c r="E14" s="36">
        <v>1</v>
      </c>
      <c r="F14" s="13">
        <v>5</v>
      </c>
      <c r="G14" s="14" t="str">
        <f t="shared" si="0"/>
        <v>Distinto</v>
      </c>
      <c r="H14" s="15">
        <v>0.1</v>
      </c>
      <c r="I14" s="15">
        <v>0.05</v>
      </c>
      <c r="J14" s="16">
        <f t="shared" si="1"/>
        <v>0.5</v>
      </c>
      <c r="K14" s="17" t="s">
        <v>131</v>
      </c>
      <c r="L14" s="13" t="s">
        <v>129</v>
      </c>
      <c r="M14" s="13" t="s">
        <v>130</v>
      </c>
      <c r="N14" s="60">
        <v>4917265815914850</v>
      </c>
      <c r="O14" s="61">
        <v>-7402562755998810</v>
      </c>
      <c r="P14" s="42" t="s">
        <v>127</v>
      </c>
      <c r="Q14" s="43" t="s">
        <v>132</v>
      </c>
      <c r="R14" s="18" t="s">
        <v>133</v>
      </c>
      <c r="S14" s="19" t="s">
        <v>136</v>
      </c>
    </row>
    <row r="15" spans="2:19" ht="22.5" customHeight="1">
      <c r="B15" s="86"/>
      <c r="C15" s="96"/>
      <c r="D15" s="96"/>
      <c r="E15" s="36">
        <v>2</v>
      </c>
      <c r="F15" s="13">
        <v>5</v>
      </c>
      <c r="G15" s="14" t="str">
        <f t="shared" si="0"/>
        <v>Distinto</v>
      </c>
      <c r="H15" s="15">
        <v>0.1</v>
      </c>
      <c r="I15" s="15">
        <v>0.05</v>
      </c>
      <c r="J15" s="16">
        <f t="shared" si="1"/>
        <v>0.5</v>
      </c>
      <c r="K15" s="17" t="s">
        <v>131</v>
      </c>
      <c r="L15" s="13" t="s">
        <v>129</v>
      </c>
      <c r="M15" s="13" t="s">
        <v>130</v>
      </c>
      <c r="N15" s="60">
        <v>4917265815914850</v>
      </c>
      <c r="O15" s="61">
        <v>-7402562755998810</v>
      </c>
      <c r="P15" s="42" t="s">
        <v>127</v>
      </c>
      <c r="Q15" s="43" t="s">
        <v>132</v>
      </c>
      <c r="R15" s="18" t="s">
        <v>133</v>
      </c>
      <c r="S15" s="19" t="s">
        <v>136</v>
      </c>
    </row>
    <row r="16" spans="2:19" ht="22.5" customHeight="1">
      <c r="B16" s="86"/>
      <c r="C16" s="96"/>
      <c r="D16" s="96"/>
      <c r="E16" s="36">
        <v>3</v>
      </c>
      <c r="F16" s="13">
        <v>5</v>
      </c>
      <c r="G16" s="14" t="str">
        <f t="shared" si="0"/>
        <v>Distinto</v>
      </c>
      <c r="H16" s="15">
        <v>0.1</v>
      </c>
      <c r="I16" s="15">
        <v>0.05</v>
      </c>
      <c r="J16" s="16">
        <f t="shared" si="1"/>
        <v>0.5</v>
      </c>
      <c r="K16" s="17" t="s">
        <v>131</v>
      </c>
      <c r="L16" s="13" t="s">
        <v>129</v>
      </c>
      <c r="M16" s="13" t="s">
        <v>130</v>
      </c>
      <c r="N16" s="60">
        <v>4917265815914850</v>
      </c>
      <c r="O16" s="61">
        <v>-7402562755998810</v>
      </c>
      <c r="P16" s="42" t="s">
        <v>127</v>
      </c>
      <c r="Q16" s="43" t="s">
        <v>132</v>
      </c>
      <c r="R16" s="18" t="s">
        <v>133</v>
      </c>
      <c r="S16" s="19" t="s">
        <v>136</v>
      </c>
    </row>
    <row r="17" spans="2:19" ht="22.5" customHeight="1">
      <c r="B17" s="86"/>
      <c r="C17" s="96"/>
      <c r="D17" s="96"/>
      <c r="E17" s="36">
        <v>4</v>
      </c>
      <c r="F17" s="13">
        <v>5</v>
      </c>
      <c r="G17" s="14" t="str">
        <f t="shared" si="0"/>
        <v>Distinto</v>
      </c>
      <c r="H17" s="15">
        <v>0.1</v>
      </c>
      <c r="I17" s="15">
        <v>0.05</v>
      </c>
      <c r="J17" s="16">
        <f t="shared" si="1"/>
        <v>0.5</v>
      </c>
      <c r="K17" s="17" t="s">
        <v>131</v>
      </c>
      <c r="L17" s="13" t="s">
        <v>129</v>
      </c>
      <c r="M17" s="13" t="s">
        <v>130</v>
      </c>
      <c r="N17" s="60">
        <v>4917265815914850</v>
      </c>
      <c r="O17" s="61">
        <v>-7402562755998810</v>
      </c>
      <c r="P17" s="42" t="s">
        <v>127</v>
      </c>
      <c r="Q17" s="43" t="s">
        <v>132</v>
      </c>
      <c r="R17" s="18" t="s">
        <v>133</v>
      </c>
      <c r="S17" s="19" t="s">
        <v>136</v>
      </c>
    </row>
    <row r="18" spans="2:19" ht="22.5" customHeight="1">
      <c r="B18" s="86"/>
      <c r="C18" s="96"/>
      <c r="D18" s="96"/>
      <c r="E18" s="36">
        <v>5</v>
      </c>
      <c r="F18" s="13">
        <v>5</v>
      </c>
      <c r="G18" s="14" t="str">
        <f t="shared" si="0"/>
        <v>Corresponde</v>
      </c>
      <c r="H18" s="15">
        <v>0.1</v>
      </c>
      <c r="I18" s="15">
        <v>0.05</v>
      </c>
      <c r="J18" s="16">
        <f t="shared" si="1"/>
        <v>0.5</v>
      </c>
      <c r="K18" s="17" t="s">
        <v>131</v>
      </c>
      <c r="L18" s="13" t="s">
        <v>129</v>
      </c>
      <c r="M18" s="13" t="s">
        <v>130</v>
      </c>
      <c r="N18" s="60">
        <v>4917265815914850</v>
      </c>
      <c r="O18" s="61">
        <v>-7402562755998810</v>
      </c>
      <c r="P18" s="42" t="s">
        <v>127</v>
      </c>
      <c r="Q18" s="43" t="s">
        <v>132</v>
      </c>
      <c r="R18" s="18" t="s">
        <v>133</v>
      </c>
      <c r="S18" s="19" t="s">
        <v>136</v>
      </c>
    </row>
    <row r="19" spans="2:19" ht="22.5" customHeight="1">
      <c r="B19" s="86"/>
      <c r="C19" s="96"/>
      <c r="D19" s="96"/>
      <c r="E19" s="36">
        <v>6</v>
      </c>
      <c r="F19" s="13"/>
      <c r="G19" s="14" t="str">
        <f t="shared" si="0"/>
        <v>Distinto</v>
      </c>
      <c r="H19" s="15">
        <v>0.1</v>
      </c>
      <c r="I19" s="15"/>
      <c r="J19" s="16">
        <f t="shared" si="1"/>
        <v>0</v>
      </c>
      <c r="K19" s="17"/>
      <c r="L19" s="17"/>
      <c r="M19" s="17"/>
      <c r="N19" s="17"/>
      <c r="O19" s="17"/>
      <c r="P19" s="42"/>
      <c r="Q19" s="43"/>
      <c r="R19" s="18"/>
      <c r="S19" s="19"/>
    </row>
    <row r="20" spans="2:19" ht="22.5" customHeight="1">
      <c r="B20" s="86"/>
      <c r="C20" s="96"/>
      <c r="D20" s="96"/>
      <c r="E20" s="36">
        <v>7</v>
      </c>
      <c r="F20" s="13"/>
      <c r="G20" s="14" t="str">
        <f t="shared" si="0"/>
        <v>Distinto</v>
      </c>
      <c r="H20" s="15">
        <v>0.1</v>
      </c>
      <c r="I20" s="15"/>
      <c r="J20" s="16">
        <f t="shared" si="1"/>
        <v>0</v>
      </c>
      <c r="K20" s="17"/>
      <c r="L20" s="17"/>
      <c r="M20" s="17"/>
      <c r="N20" s="17"/>
      <c r="O20" s="17"/>
      <c r="P20" s="42"/>
      <c r="Q20" s="43"/>
      <c r="R20" s="18"/>
      <c r="S20" s="19"/>
    </row>
    <row r="21" spans="2:19" ht="22.5" customHeight="1">
      <c r="B21" s="86"/>
      <c r="C21" s="96"/>
      <c r="D21" s="96"/>
      <c r="E21" s="36">
        <v>8</v>
      </c>
      <c r="F21" s="13"/>
      <c r="G21" s="14" t="str">
        <f t="shared" si="0"/>
        <v>Distinto</v>
      </c>
      <c r="H21" s="15">
        <v>0.1</v>
      </c>
      <c r="I21" s="15"/>
      <c r="J21" s="16">
        <f t="shared" si="1"/>
        <v>0</v>
      </c>
      <c r="K21" s="17"/>
      <c r="L21" s="17"/>
      <c r="M21" s="17"/>
      <c r="N21" s="17"/>
      <c r="O21" s="17"/>
      <c r="P21" s="42"/>
      <c r="Q21" s="43"/>
      <c r="R21" s="18"/>
      <c r="S21" s="19"/>
    </row>
    <row r="22" spans="2:19" ht="20.25" customHeight="1">
      <c r="B22" s="86"/>
      <c r="C22" s="96"/>
      <c r="D22" s="96"/>
      <c r="E22" s="36">
        <v>9</v>
      </c>
      <c r="F22" s="13"/>
      <c r="G22" s="14" t="str">
        <f t="shared" si="0"/>
        <v>Distinto</v>
      </c>
      <c r="H22" s="15">
        <v>0.1</v>
      </c>
      <c r="I22" s="15"/>
      <c r="J22" s="16">
        <f t="shared" si="1"/>
        <v>0</v>
      </c>
      <c r="K22" s="17"/>
      <c r="L22" s="17"/>
      <c r="M22" s="17"/>
      <c r="N22" s="17"/>
      <c r="O22" s="17"/>
      <c r="P22" s="42"/>
      <c r="Q22" s="43"/>
      <c r="R22" s="18"/>
      <c r="S22" s="19"/>
    </row>
    <row r="23" spans="2:19" ht="21" customHeight="1">
      <c r="B23" s="86"/>
      <c r="C23" s="96"/>
      <c r="D23" s="96"/>
      <c r="E23" s="36">
        <v>10</v>
      </c>
      <c r="F23" s="13"/>
      <c r="G23" s="14" t="str">
        <f t="shared" si="0"/>
        <v>Distinto</v>
      </c>
      <c r="H23" s="15">
        <v>0.1</v>
      </c>
      <c r="I23" s="15"/>
      <c r="J23" s="16">
        <f t="shared" si="1"/>
        <v>0</v>
      </c>
      <c r="K23" s="17"/>
      <c r="L23" s="17"/>
      <c r="M23" s="17"/>
      <c r="N23" s="17"/>
      <c r="O23" s="17"/>
      <c r="P23" s="42"/>
      <c r="Q23" s="43"/>
      <c r="R23" s="18"/>
      <c r="S23" s="19"/>
    </row>
    <row r="24" spans="2:19" ht="53.25" customHeight="1">
      <c r="B24" s="86"/>
      <c r="C24" s="96"/>
      <c r="D24" s="98" t="s">
        <v>60</v>
      </c>
      <c r="E24" s="36">
        <v>1</v>
      </c>
      <c r="F24" s="13"/>
      <c r="G24" s="14" t="str">
        <f t="shared" si="0"/>
        <v>Distinto</v>
      </c>
      <c r="H24" s="15" t="s">
        <v>137</v>
      </c>
      <c r="I24" s="15" t="s">
        <v>137</v>
      </c>
      <c r="J24" s="16">
        <f t="shared" si="1"/>
        <v>0</v>
      </c>
      <c r="K24" s="17"/>
      <c r="L24" s="17" t="s">
        <v>137</v>
      </c>
      <c r="M24" s="17" t="s">
        <v>137</v>
      </c>
      <c r="N24" s="17" t="s">
        <v>137</v>
      </c>
      <c r="O24" s="17" t="s">
        <v>137</v>
      </c>
      <c r="P24" s="17" t="s">
        <v>137</v>
      </c>
      <c r="Q24" s="17" t="s">
        <v>137</v>
      </c>
      <c r="R24" s="17" t="s">
        <v>137</v>
      </c>
      <c r="S24" s="19" t="s">
        <v>138</v>
      </c>
    </row>
    <row r="25" spans="2:19" ht="54.75" customHeight="1">
      <c r="B25" s="86"/>
      <c r="C25" s="96"/>
      <c r="D25" s="98"/>
      <c r="E25" s="36">
        <v>4</v>
      </c>
      <c r="F25" s="13"/>
      <c r="G25" s="14" t="str">
        <f t="shared" si="0"/>
        <v>Distinto</v>
      </c>
      <c r="H25" s="15" t="s">
        <v>137</v>
      </c>
      <c r="I25" s="15" t="s">
        <v>137</v>
      </c>
      <c r="J25" s="16">
        <f t="shared" si="1"/>
        <v>0</v>
      </c>
      <c r="K25" s="17"/>
      <c r="L25" s="17" t="s">
        <v>137</v>
      </c>
      <c r="M25" s="17" t="s">
        <v>137</v>
      </c>
      <c r="N25" s="17" t="s">
        <v>137</v>
      </c>
      <c r="O25" s="17" t="s">
        <v>137</v>
      </c>
      <c r="P25" s="17" t="s">
        <v>137</v>
      </c>
      <c r="Q25" s="17" t="s">
        <v>137</v>
      </c>
      <c r="R25" s="17" t="s">
        <v>137</v>
      </c>
      <c r="S25" s="19" t="s">
        <v>138</v>
      </c>
    </row>
    <row r="26" spans="2:19" ht="52.5" customHeight="1">
      <c r="B26" s="86"/>
      <c r="C26" s="96"/>
      <c r="D26" s="98"/>
      <c r="E26" s="36">
        <v>7</v>
      </c>
      <c r="F26" s="13"/>
      <c r="G26" s="14" t="str">
        <f t="shared" si="0"/>
        <v>Distinto</v>
      </c>
      <c r="H26" s="15"/>
      <c r="I26" s="15"/>
      <c r="J26" s="16">
        <f t="shared" si="1"/>
        <v>0</v>
      </c>
      <c r="K26" s="17"/>
      <c r="L26" s="17"/>
      <c r="M26" s="17"/>
      <c r="N26" s="17"/>
      <c r="O26" s="17"/>
      <c r="P26" s="42"/>
      <c r="Q26" s="43"/>
      <c r="R26" s="18"/>
      <c r="S26" s="19"/>
    </row>
    <row r="27" spans="2:19" ht="20.25" customHeight="1">
      <c r="B27" s="86"/>
      <c r="C27" s="96" t="s">
        <v>61</v>
      </c>
      <c r="D27" s="96" t="s">
        <v>62</v>
      </c>
      <c r="E27" s="36">
        <v>1</v>
      </c>
      <c r="F27" s="13"/>
      <c r="G27" s="14" t="str">
        <f t="shared" si="0"/>
        <v>Distinto</v>
      </c>
      <c r="H27" s="15" t="s">
        <v>137</v>
      </c>
      <c r="I27" s="15" t="s">
        <v>137</v>
      </c>
      <c r="J27" s="16">
        <f t="shared" ref="J27:J28" si="4">IFERROR(I27/H27,0)</f>
        <v>0</v>
      </c>
      <c r="K27" s="17"/>
      <c r="L27" s="17" t="s">
        <v>137</v>
      </c>
      <c r="M27" s="17" t="s">
        <v>137</v>
      </c>
      <c r="N27" s="17" t="s">
        <v>137</v>
      </c>
      <c r="O27" s="17" t="s">
        <v>137</v>
      </c>
      <c r="P27" s="17" t="s">
        <v>137</v>
      </c>
      <c r="Q27" s="17" t="s">
        <v>137</v>
      </c>
      <c r="R27" s="17" t="s">
        <v>137</v>
      </c>
      <c r="S27" s="19" t="s">
        <v>138</v>
      </c>
    </row>
    <row r="28" spans="2:19" ht="21.75" customHeight="1">
      <c r="B28" s="86"/>
      <c r="C28" s="96"/>
      <c r="D28" s="96"/>
      <c r="E28" s="36">
        <v>4</v>
      </c>
      <c r="F28" s="13"/>
      <c r="G28" s="14" t="str">
        <f t="shared" si="0"/>
        <v>Distinto</v>
      </c>
      <c r="H28" s="15" t="s">
        <v>137</v>
      </c>
      <c r="I28" s="15" t="s">
        <v>137</v>
      </c>
      <c r="J28" s="16">
        <f t="shared" si="4"/>
        <v>0</v>
      </c>
      <c r="K28" s="17"/>
      <c r="L28" s="17" t="s">
        <v>137</v>
      </c>
      <c r="M28" s="17" t="s">
        <v>137</v>
      </c>
      <c r="N28" s="17" t="s">
        <v>137</v>
      </c>
      <c r="O28" s="17" t="s">
        <v>137</v>
      </c>
      <c r="P28" s="17" t="s">
        <v>137</v>
      </c>
      <c r="Q28" s="17" t="s">
        <v>137</v>
      </c>
      <c r="R28" s="17" t="s">
        <v>137</v>
      </c>
      <c r="S28" s="19" t="s">
        <v>138</v>
      </c>
    </row>
    <row r="29" spans="2:19" ht="22.5" customHeight="1">
      <c r="B29" s="86"/>
      <c r="C29" s="96"/>
      <c r="D29" s="96"/>
      <c r="E29" s="36">
        <v>7</v>
      </c>
      <c r="F29" s="13"/>
      <c r="G29" s="14" t="str">
        <f t="shared" si="0"/>
        <v>Distinto</v>
      </c>
      <c r="H29" s="15"/>
      <c r="I29" s="15"/>
      <c r="J29" s="16">
        <f t="shared" si="1"/>
        <v>0</v>
      </c>
      <c r="K29" s="17"/>
      <c r="L29" s="17"/>
      <c r="M29" s="17"/>
      <c r="N29" s="17"/>
      <c r="O29" s="17"/>
      <c r="P29" s="42"/>
      <c r="Q29" s="43"/>
      <c r="R29" s="18"/>
      <c r="S29" s="19"/>
    </row>
    <row r="30" spans="2:19" ht="22.5" customHeight="1">
      <c r="B30" s="86"/>
      <c r="C30" s="96"/>
      <c r="D30" s="96" t="s">
        <v>63</v>
      </c>
      <c r="E30" s="36">
        <v>2</v>
      </c>
      <c r="F30" s="13"/>
      <c r="G30" s="14" t="str">
        <f t="shared" si="0"/>
        <v>Distinto</v>
      </c>
      <c r="H30" s="15" t="s">
        <v>137</v>
      </c>
      <c r="I30" s="15" t="s">
        <v>137</v>
      </c>
      <c r="J30" s="16">
        <f t="shared" ref="J30:J33" si="5">IFERROR(I30/H30,0)</f>
        <v>0</v>
      </c>
      <c r="K30" s="17"/>
      <c r="L30" s="17" t="s">
        <v>137</v>
      </c>
      <c r="M30" s="17" t="s">
        <v>137</v>
      </c>
      <c r="N30" s="17" t="s">
        <v>137</v>
      </c>
      <c r="O30" s="17" t="s">
        <v>137</v>
      </c>
      <c r="P30" s="17" t="s">
        <v>137</v>
      </c>
      <c r="Q30" s="17" t="s">
        <v>137</v>
      </c>
      <c r="R30" s="17" t="s">
        <v>137</v>
      </c>
      <c r="S30" s="19" t="s">
        <v>138</v>
      </c>
    </row>
    <row r="31" spans="2:19" ht="22.5" customHeight="1">
      <c r="B31" s="86"/>
      <c r="C31" s="96"/>
      <c r="D31" s="96"/>
      <c r="E31" s="36">
        <v>3</v>
      </c>
      <c r="F31" s="13"/>
      <c r="G31" s="14" t="str">
        <f t="shared" si="0"/>
        <v>Distinto</v>
      </c>
      <c r="H31" s="15" t="s">
        <v>137</v>
      </c>
      <c r="I31" s="15" t="s">
        <v>137</v>
      </c>
      <c r="J31" s="16">
        <f t="shared" si="5"/>
        <v>0</v>
      </c>
      <c r="K31" s="17"/>
      <c r="L31" s="17" t="s">
        <v>137</v>
      </c>
      <c r="M31" s="17" t="s">
        <v>137</v>
      </c>
      <c r="N31" s="17" t="s">
        <v>137</v>
      </c>
      <c r="O31" s="17" t="s">
        <v>137</v>
      </c>
      <c r="P31" s="17" t="s">
        <v>137</v>
      </c>
      <c r="Q31" s="17" t="s">
        <v>137</v>
      </c>
      <c r="R31" s="17" t="s">
        <v>137</v>
      </c>
      <c r="S31" s="19" t="s">
        <v>138</v>
      </c>
    </row>
    <row r="32" spans="2:19" ht="22.5" customHeight="1">
      <c r="B32" s="86"/>
      <c r="C32" s="96"/>
      <c r="D32" s="96"/>
      <c r="E32" s="36">
        <v>4</v>
      </c>
      <c r="F32" s="13"/>
      <c r="G32" s="14" t="str">
        <f t="shared" si="0"/>
        <v>Distinto</v>
      </c>
      <c r="H32" s="15" t="s">
        <v>137</v>
      </c>
      <c r="I32" s="15" t="s">
        <v>137</v>
      </c>
      <c r="J32" s="16">
        <f t="shared" si="5"/>
        <v>0</v>
      </c>
      <c r="K32" s="17"/>
      <c r="L32" s="17" t="s">
        <v>137</v>
      </c>
      <c r="M32" s="17" t="s">
        <v>137</v>
      </c>
      <c r="N32" s="17" t="s">
        <v>137</v>
      </c>
      <c r="O32" s="17" t="s">
        <v>137</v>
      </c>
      <c r="P32" s="17" t="s">
        <v>137</v>
      </c>
      <c r="Q32" s="17" t="s">
        <v>137</v>
      </c>
      <c r="R32" s="17" t="s">
        <v>137</v>
      </c>
      <c r="S32" s="19" t="s">
        <v>138</v>
      </c>
    </row>
    <row r="33" spans="2:19" ht="22.5" customHeight="1">
      <c r="B33" s="86"/>
      <c r="C33" s="96"/>
      <c r="D33" s="96"/>
      <c r="E33" s="36">
        <v>5</v>
      </c>
      <c r="F33" s="13"/>
      <c r="G33" s="14" t="str">
        <f t="shared" si="0"/>
        <v>Distinto</v>
      </c>
      <c r="H33" s="15" t="s">
        <v>137</v>
      </c>
      <c r="I33" s="15" t="s">
        <v>137</v>
      </c>
      <c r="J33" s="16">
        <f t="shared" si="5"/>
        <v>0</v>
      </c>
      <c r="K33" s="17"/>
      <c r="L33" s="17" t="s">
        <v>137</v>
      </c>
      <c r="M33" s="17" t="s">
        <v>137</v>
      </c>
      <c r="N33" s="17" t="s">
        <v>137</v>
      </c>
      <c r="O33" s="17" t="s">
        <v>137</v>
      </c>
      <c r="P33" s="17" t="s">
        <v>137</v>
      </c>
      <c r="Q33" s="17" t="s">
        <v>137</v>
      </c>
      <c r="R33" s="17" t="s">
        <v>137</v>
      </c>
      <c r="S33" s="19" t="s">
        <v>138</v>
      </c>
    </row>
    <row r="34" spans="2:19" ht="22.5" customHeight="1">
      <c r="B34" s="86"/>
      <c r="C34" s="96"/>
      <c r="D34" s="96"/>
      <c r="E34" s="36">
        <v>6</v>
      </c>
      <c r="F34" s="13"/>
      <c r="G34" s="14" t="str">
        <f t="shared" si="0"/>
        <v>Distinto</v>
      </c>
      <c r="H34" s="15"/>
      <c r="I34" s="15"/>
      <c r="J34" s="16">
        <f t="shared" si="1"/>
        <v>0</v>
      </c>
      <c r="K34" s="17"/>
      <c r="L34" s="17"/>
      <c r="M34" s="17"/>
      <c r="N34" s="17"/>
      <c r="O34" s="17"/>
      <c r="P34" s="42"/>
      <c r="Q34" s="43"/>
      <c r="R34" s="18"/>
      <c r="S34" s="19"/>
    </row>
    <row r="35" spans="2:19" ht="22.5" customHeight="1">
      <c r="B35" s="86"/>
      <c r="C35" s="96"/>
      <c r="D35" s="96"/>
      <c r="E35" s="36">
        <v>7</v>
      </c>
      <c r="F35" s="13"/>
      <c r="G35" s="14" t="str">
        <f t="shared" si="0"/>
        <v>Distinto</v>
      </c>
      <c r="H35" s="15"/>
      <c r="I35" s="15"/>
      <c r="J35" s="16">
        <f t="shared" si="1"/>
        <v>0</v>
      </c>
      <c r="K35" s="17"/>
      <c r="L35" s="17"/>
      <c r="M35" s="17"/>
      <c r="N35" s="17"/>
      <c r="O35" s="17"/>
      <c r="P35" s="42"/>
      <c r="Q35" s="43"/>
      <c r="R35" s="18"/>
      <c r="S35" s="19"/>
    </row>
    <row r="36" spans="2:19" ht="21.75" customHeight="1">
      <c r="B36" s="86"/>
      <c r="C36" s="96"/>
      <c r="D36" s="96"/>
      <c r="E36" s="36">
        <v>8</v>
      </c>
      <c r="F36" s="13"/>
      <c r="G36" s="14" t="str">
        <f t="shared" si="0"/>
        <v>Distinto</v>
      </c>
      <c r="H36" s="15"/>
      <c r="I36" s="15"/>
      <c r="J36" s="16">
        <f t="shared" si="1"/>
        <v>0</v>
      </c>
      <c r="K36" s="17"/>
      <c r="L36" s="17"/>
      <c r="M36" s="17"/>
      <c r="N36" s="17"/>
      <c r="O36" s="17"/>
      <c r="P36" s="42"/>
      <c r="Q36" s="43"/>
      <c r="R36" s="18"/>
      <c r="S36" s="19"/>
    </row>
    <row r="37" spans="2:19" ht="27" customHeight="1">
      <c r="B37" s="86"/>
      <c r="C37" s="96"/>
      <c r="D37" s="96"/>
      <c r="E37" s="36">
        <v>9</v>
      </c>
      <c r="F37" s="13"/>
      <c r="G37" s="14" t="str">
        <f t="shared" si="0"/>
        <v>Distinto</v>
      </c>
      <c r="H37" s="15"/>
      <c r="I37" s="15"/>
      <c r="J37" s="16">
        <f t="shared" si="1"/>
        <v>0</v>
      </c>
      <c r="K37" s="17"/>
      <c r="L37" s="17"/>
      <c r="M37" s="17"/>
      <c r="N37" s="17"/>
      <c r="O37" s="17"/>
      <c r="P37" s="42"/>
      <c r="Q37" s="43"/>
      <c r="R37" s="18"/>
      <c r="S37" s="19"/>
    </row>
    <row r="38" spans="2:19" ht="22.5" customHeight="1" thickBot="1">
      <c r="B38" s="87"/>
      <c r="C38" s="97"/>
      <c r="D38" s="97"/>
      <c r="E38" s="44">
        <v>10</v>
      </c>
      <c r="F38" s="45"/>
      <c r="G38" s="20" t="str">
        <f t="shared" si="0"/>
        <v>Distinto</v>
      </c>
      <c r="H38" s="21"/>
      <c r="I38" s="21"/>
      <c r="J38" s="22">
        <f t="shared" si="1"/>
        <v>0</v>
      </c>
      <c r="K38" s="23"/>
      <c r="L38" s="23"/>
      <c r="M38" s="23"/>
      <c r="N38" s="23"/>
      <c r="O38" s="23"/>
      <c r="P38" s="46"/>
      <c r="Q38" s="47"/>
      <c r="R38" s="24"/>
      <c r="S38" s="25"/>
    </row>
  </sheetData>
  <autoFilter ref="C7:O38"/>
  <mergeCells count="22">
    <mergeCell ref="B3:F3"/>
    <mergeCell ref="G3:S3"/>
    <mergeCell ref="D30:D38"/>
    <mergeCell ref="C8:C26"/>
    <mergeCell ref="C27:C38"/>
    <mergeCell ref="D8:D10"/>
    <mergeCell ref="D11:D13"/>
    <mergeCell ref="D14:D23"/>
    <mergeCell ref="D24:D26"/>
    <mergeCell ref="D27:D29"/>
    <mergeCell ref="I5:J6"/>
    <mergeCell ref="I4:J4"/>
    <mergeCell ref="E4:H4"/>
    <mergeCell ref="E5:H5"/>
    <mergeCell ref="K5:S6"/>
    <mergeCell ref="K4:S4"/>
    <mergeCell ref="F7:G7"/>
    <mergeCell ref="B8:B38"/>
    <mergeCell ref="B4:D4"/>
    <mergeCell ref="B5:D5"/>
    <mergeCell ref="B6:D6"/>
    <mergeCell ref="E6:H6"/>
  </mergeCells>
  <conditionalFormatting sqref="E8:E38">
    <cfRule type="containsText" dxfId="54" priority="15" operator="containsText" text="10">
      <formula>NOT(ISERROR(SEARCH("10",E8)))</formula>
    </cfRule>
    <cfRule type="containsText" dxfId="53" priority="16" operator="containsText" text="9">
      <formula>NOT(ISERROR(SEARCH("9",E8)))</formula>
    </cfRule>
    <cfRule type="containsText" dxfId="52" priority="17" operator="containsText" text="8">
      <formula>NOT(ISERROR(SEARCH("8",E8)))</formula>
    </cfRule>
    <cfRule type="containsText" dxfId="51" priority="18" operator="containsText" text="7">
      <formula>NOT(ISERROR(SEARCH("7",E8)))</formula>
    </cfRule>
    <cfRule type="containsText" dxfId="50" priority="19" operator="containsText" text="6">
      <formula>NOT(ISERROR(SEARCH("6",E8)))</formula>
    </cfRule>
    <cfRule type="containsText" dxfId="49" priority="20" operator="containsText" text="5">
      <formula>NOT(ISERROR(SEARCH("5",E8)))</formula>
    </cfRule>
    <cfRule type="containsText" dxfId="48" priority="21" operator="containsText" text="4">
      <formula>NOT(ISERROR(SEARCH("4",E8)))</formula>
    </cfRule>
    <cfRule type="containsText" dxfId="47" priority="22" operator="containsText" text="3">
      <formula>NOT(ISERROR(SEARCH("3",E8)))</formula>
    </cfRule>
    <cfRule type="containsText" dxfId="46" priority="23" operator="containsText" text="2">
      <formula>NOT(ISERROR(SEARCH("2",E8)))</formula>
    </cfRule>
    <cfRule type="containsText" dxfId="45" priority="24" operator="containsText" text="1">
      <formula>NOT(ISERROR(SEARCH("1",E8)))</formula>
    </cfRule>
    <cfRule type="containsText" dxfId="44" priority="25" operator="containsText" text="10">
      <formula>NOT(ISERROR(SEARCH("10",E8)))</formula>
    </cfRule>
  </conditionalFormatting>
  <conditionalFormatting sqref="G8:G10 G13:G38">
    <cfRule type="containsText" dxfId="43" priority="26" operator="containsText" text="Distinto">
      <formula>NOT(ISERROR(SEARCH("Distinto",G8)))</formula>
    </cfRule>
    <cfRule type="containsText" dxfId="42" priority="27" operator="containsText" text="Corresponde">
      <formula>NOT(ISERROR(SEARCH("Corresponde",G8)))</formula>
    </cfRule>
  </conditionalFormatting>
  <conditionalFormatting sqref="J8:J10 J13:J26 J29 J34:J38">
    <cfRule type="cellIs" dxfId="41" priority="29" operator="greaterThan">
      <formula>100%</formula>
    </cfRule>
    <cfRule type="cellIs" dxfId="40" priority="30" operator="between">
      <formula>90%</formula>
      <formula>100%</formula>
    </cfRule>
    <cfRule type="cellIs" dxfId="39" priority="31" operator="between">
      <formula>59%</formula>
      <formula>90%</formula>
    </cfRule>
    <cfRule type="cellIs" dxfId="38" priority="32" operator="between">
      <formula>0%</formula>
      <formula>59%</formula>
    </cfRule>
  </conditionalFormatting>
  <conditionalFormatting sqref="G11:G12">
    <cfRule type="containsText" dxfId="37" priority="9" operator="containsText" text="Distinto">
      <formula>NOT(ISERROR(SEARCH("Distinto",G11)))</formula>
    </cfRule>
    <cfRule type="containsText" dxfId="36" priority="10" operator="containsText" text="Corresponde">
      <formula>NOT(ISERROR(SEARCH("Corresponde",G11)))</formula>
    </cfRule>
  </conditionalFormatting>
  <conditionalFormatting sqref="J11:J12">
    <cfRule type="cellIs" dxfId="35" priority="11" operator="greaterThan">
      <formula>100%</formula>
    </cfRule>
    <cfRule type="cellIs" dxfId="34" priority="12" operator="between">
      <formula>90%</formula>
      <formula>100%</formula>
    </cfRule>
    <cfRule type="cellIs" dxfId="33" priority="13" operator="between">
      <formula>59%</formula>
      <formula>90%</formula>
    </cfRule>
    <cfRule type="cellIs" dxfId="32" priority="14" operator="between">
      <formula>0%</formula>
      <formula>59%</formula>
    </cfRule>
  </conditionalFormatting>
  <conditionalFormatting sqref="J27:J28">
    <cfRule type="cellIs" dxfId="31" priority="5" operator="greaterThan">
      <formula>100%</formula>
    </cfRule>
    <cfRule type="cellIs" dxfId="30" priority="6" operator="between">
      <formula>90%</formula>
      <formula>100%</formula>
    </cfRule>
    <cfRule type="cellIs" dxfId="29" priority="7" operator="between">
      <formula>59%</formula>
      <formula>90%</formula>
    </cfRule>
    <cfRule type="cellIs" dxfId="28" priority="8" operator="between">
      <formula>0%</formula>
      <formula>59%</formula>
    </cfRule>
  </conditionalFormatting>
  <conditionalFormatting sqref="J30:J33">
    <cfRule type="cellIs" dxfId="27" priority="1" operator="greaterThan">
      <formula>100%</formula>
    </cfRule>
    <cfRule type="cellIs" dxfId="26" priority="2" operator="between">
      <formula>90%</formula>
      <formula>100%</formula>
    </cfRule>
    <cfRule type="cellIs" dxfId="25" priority="3" operator="between">
      <formula>59%</formula>
      <formula>90%</formula>
    </cfRule>
    <cfRule type="cellIs" dxfId="24" priority="4" operator="between">
      <formula>0%</formula>
      <formula>59%</formula>
    </cfRule>
  </conditionalFormatting>
  <dataValidations count="4">
    <dataValidation type="list" allowBlank="1" showInputMessage="1" showErrorMessage="1" sqref="Q8:Q23 Q26 Q29 Q34:Q38">
      <formula1>"Documentos, Actas de reunión, Planillas/Listas Asistencia, Informes técnicos, Visita técnica, Folletos/Publicidad/Anuncios, Talleres/Capacitaciones, Salidas gráficas/Mapas, Otros (Especificar en observaciones)"</formula1>
    </dataValidation>
    <dataValidation type="list" allowBlank="1" showInputMessage="1" showErrorMessage="1" sqref="F8:F38">
      <formula1>"1,2,3,4,5,6,7,8,9,10"</formula1>
    </dataValidation>
    <dataValidation type="list" allowBlank="1" showInputMessage="1" showErrorMessage="1" sqref="K8:K38">
      <formula1>"R.Bajo Bogotá,R.Calandaima,Sector Salto Apulo,R.Apulo,R.Balsillas,Sector Soacha  Salto,Sector Tibitoc  Soacha,R.Chicú,R.Frío,R.Teusacá,Embalse Tominé,Embalse Sisga,Sector SisgaTibitoc,R.Alto Bogotá,R.Negro,R.Neusa,Embalse Muña,R.Tunjuelo,R.Soacha,Todas"</formula1>
    </dataValidation>
    <dataValidation type="list" allowBlank="1" showInputMessage="1" showErrorMessage="1" sqref="P8:P23 P26 P29 P34:P38">
      <formula1>"MAGNA-SIRGAS / Origen-Nacional,GCS_WGS_1984,MAGNA_Colombia_Bogota"</formula1>
    </dataValidation>
  </dataValidations>
  <pageMargins left="0.7" right="0.7" top="0.75" bottom="0.75" header="0.3" footer="0.3"/>
  <pageSetup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-0.249977111117893"/>
  </sheetPr>
  <dimension ref="B3:P15"/>
  <sheetViews>
    <sheetView showGridLines="0" tabSelected="1" zoomScale="30" zoomScaleNormal="3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2.90625" customWidth="1"/>
    <col min="6" max="6" width="23.90625" customWidth="1"/>
    <col min="7" max="7" width="24.54296875" customWidth="1"/>
    <col min="8" max="8" width="18.90625" customWidth="1"/>
    <col min="9" max="14" width="38.6328125" style="35" customWidth="1"/>
    <col min="15" max="15" width="32.453125" customWidth="1"/>
    <col min="16" max="16" width="21.90625" customWidth="1"/>
  </cols>
  <sheetData>
    <row r="3" spans="2:16" ht="15" thickBot="1"/>
    <row r="4" spans="2:16" ht="105.75" customHeight="1" thickBot="1">
      <c r="B4" s="103"/>
      <c r="C4" s="104"/>
      <c r="D4" s="104"/>
      <c r="E4" s="104"/>
      <c r="F4" s="105"/>
      <c r="G4" s="106" t="s">
        <v>64</v>
      </c>
      <c r="H4" s="107"/>
      <c r="I4" s="107"/>
      <c r="J4" s="107"/>
      <c r="K4" s="107"/>
      <c r="L4" s="107"/>
      <c r="M4" s="107"/>
      <c r="N4" s="107"/>
      <c r="O4" s="107"/>
      <c r="P4" s="108"/>
    </row>
    <row r="5" spans="2:16" ht="24.75" customHeight="1">
      <c r="B5" s="88" t="s">
        <v>36</v>
      </c>
      <c r="C5" s="89"/>
      <c r="D5" s="89"/>
      <c r="E5" s="99" t="s">
        <v>37</v>
      </c>
      <c r="F5" s="99"/>
      <c r="G5" s="99"/>
      <c r="H5" s="89" t="s">
        <v>38</v>
      </c>
      <c r="I5" s="89"/>
      <c r="J5" s="89"/>
      <c r="K5" s="99" t="s">
        <v>39</v>
      </c>
      <c r="L5" s="99"/>
      <c r="M5" s="99"/>
      <c r="N5" s="99"/>
      <c r="O5" s="99"/>
      <c r="P5" s="102"/>
    </row>
    <row r="6" spans="2:16" ht="33.65" customHeight="1">
      <c r="B6" s="90" t="s">
        <v>40</v>
      </c>
      <c r="C6" s="91"/>
      <c r="D6" s="91"/>
      <c r="E6" s="100" t="s">
        <v>41</v>
      </c>
      <c r="F6" s="100"/>
      <c r="G6" s="100"/>
      <c r="H6" s="91" t="s">
        <v>42</v>
      </c>
      <c r="I6" s="91"/>
      <c r="J6" s="91"/>
      <c r="K6" s="100" t="s">
        <v>43</v>
      </c>
      <c r="L6" s="100"/>
      <c r="M6" s="100"/>
      <c r="N6" s="100"/>
      <c r="O6" s="100"/>
      <c r="P6" s="101"/>
    </row>
    <row r="7" spans="2:16" ht="51.75" customHeight="1">
      <c r="B7" s="112" t="s">
        <v>44</v>
      </c>
      <c r="C7" s="113"/>
      <c r="D7" s="91"/>
      <c r="E7" s="114" t="s">
        <v>129</v>
      </c>
      <c r="F7" s="114"/>
      <c r="G7" s="114"/>
      <c r="H7" s="91"/>
      <c r="I7" s="91"/>
      <c r="J7" s="91"/>
      <c r="K7" s="100"/>
      <c r="L7" s="100"/>
      <c r="M7" s="100"/>
      <c r="N7" s="100"/>
      <c r="O7" s="100"/>
      <c r="P7" s="101"/>
    </row>
    <row r="8" spans="2:16" ht="70.5" customHeight="1">
      <c r="B8" s="26" t="s">
        <v>65</v>
      </c>
      <c r="C8" s="27" t="s">
        <v>66</v>
      </c>
      <c r="D8" s="27" t="s">
        <v>46</v>
      </c>
      <c r="E8" s="28" t="s">
        <v>67</v>
      </c>
      <c r="F8" s="28" t="s">
        <v>68</v>
      </c>
      <c r="G8" s="27" t="s">
        <v>69</v>
      </c>
      <c r="H8" s="28" t="s">
        <v>70</v>
      </c>
      <c r="I8" s="28" t="s">
        <v>71</v>
      </c>
      <c r="J8" s="28" t="s">
        <v>72</v>
      </c>
      <c r="K8" s="28" t="s">
        <v>73</v>
      </c>
      <c r="L8" s="28" t="s">
        <v>74</v>
      </c>
      <c r="M8" s="28" t="s">
        <v>75</v>
      </c>
      <c r="N8" s="28" t="s">
        <v>76</v>
      </c>
      <c r="O8" s="28" t="s">
        <v>77</v>
      </c>
      <c r="P8" s="29" t="s">
        <v>78</v>
      </c>
    </row>
    <row r="9" spans="2:16" ht="199.5" customHeight="1">
      <c r="B9" s="37" t="s">
        <v>137</v>
      </c>
      <c r="C9" s="37" t="s">
        <v>137</v>
      </c>
      <c r="D9" s="38" t="s">
        <v>57</v>
      </c>
      <c r="E9" s="37" t="s">
        <v>137</v>
      </c>
      <c r="F9" s="37" t="s">
        <v>137</v>
      </c>
      <c r="G9" s="37" t="s">
        <v>137</v>
      </c>
      <c r="H9" s="37" t="s">
        <v>137</v>
      </c>
      <c r="I9" s="37" t="s">
        <v>137</v>
      </c>
      <c r="J9" s="37" t="s">
        <v>137</v>
      </c>
      <c r="K9" s="37" t="s">
        <v>137</v>
      </c>
      <c r="L9" s="37" t="s">
        <v>137</v>
      </c>
      <c r="M9" s="37" t="s">
        <v>137</v>
      </c>
      <c r="N9" s="37" t="s">
        <v>137</v>
      </c>
      <c r="O9" s="32">
        <f t="shared" ref="O9:O14" si="0">IFERROR(((M9/L9)), 0)</f>
        <v>0</v>
      </c>
      <c r="P9" s="37" t="s">
        <v>137</v>
      </c>
    </row>
    <row r="10" spans="2:16" ht="117.75" customHeight="1">
      <c r="B10" s="37" t="s">
        <v>137</v>
      </c>
      <c r="C10" s="37" t="s">
        <v>137</v>
      </c>
      <c r="D10" s="31" t="s">
        <v>58</v>
      </c>
      <c r="E10" s="37" t="s">
        <v>137</v>
      </c>
      <c r="F10" s="37" t="s">
        <v>137</v>
      </c>
      <c r="G10" s="37" t="s">
        <v>137</v>
      </c>
      <c r="H10" s="37" t="s">
        <v>137</v>
      </c>
      <c r="I10" s="37" t="s">
        <v>137</v>
      </c>
      <c r="J10" s="37" t="s">
        <v>137</v>
      </c>
      <c r="K10" s="37" t="s">
        <v>137</v>
      </c>
      <c r="L10" s="37" t="s">
        <v>137</v>
      </c>
      <c r="M10" s="37" t="s">
        <v>137</v>
      </c>
      <c r="N10" s="37" t="s">
        <v>137</v>
      </c>
      <c r="O10" s="32">
        <f t="shared" si="0"/>
        <v>0</v>
      </c>
      <c r="P10" s="37" t="s">
        <v>137</v>
      </c>
    </row>
    <row r="11" spans="2:16" ht="127.5" customHeight="1">
      <c r="B11" s="37" t="s">
        <v>137</v>
      </c>
      <c r="C11" s="37" t="s">
        <v>137</v>
      </c>
      <c r="D11" s="31" t="s">
        <v>59</v>
      </c>
      <c r="E11" s="37" t="s">
        <v>137</v>
      </c>
      <c r="F11" s="37" t="s">
        <v>137</v>
      </c>
      <c r="G11" s="37" t="s">
        <v>137</v>
      </c>
      <c r="H11" s="37" t="s">
        <v>137</v>
      </c>
      <c r="I11" s="37" t="s">
        <v>137</v>
      </c>
      <c r="J11" s="37" t="s">
        <v>137</v>
      </c>
      <c r="K11" s="37" t="s">
        <v>137</v>
      </c>
      <c r="L11" s="37" t="s">
        <v>137</v>
      </c>
      <c r="M11" s="37" t="s">
        <v>137</v>
      </c>
      <c r="N11" s="37" t="s">
        <v>137</v>
      </c>
      <c r="O11" s="32">
        <f t="shared" si="0"/>
        <v>0</v>
      </c>
      <c r="P11" s="37" t="s">
        <v>137</v>
      </c>
    </row>
    <row r="12" spans="2:16" ht="126" customHeight="1">
      <c r="B12" s="37" t="s">
        <v>137</v>
      </c>
      <c r="C12" s="37" t="s">
        <v>137</v>
      </c>
      <c r="D12" s="31" t="s">
        <v>60</v>
      </c>
      <c r="E12" s="37" t="s">
        <v>137</v>
      </c>
      <c r="F12" s="37" t="s">
        <v>137</v>
      </c>
      <c r="G12" s="37" t="s">
        <v>137</v>
      </c>
      <c r="H12" s="37" t="s">
        <v>137</v>
      </c>
      <c r="I12" s="37" t="s">
        <v>137</v>
      </c>
      <c r="J12" s="37" t="s">
        <v>137</v>
      </c>
      <c r="K12" s="37" t="s">
        <v>137</v>
      </c>
      <c r="L12" s="37" t="s">
        <v>137</v>
      </c>
      <c r="M12" s="37" t="s">
        <v>137</v>
      </c>
      <c r="N12" s="37" t="s">
        <v>137</v>
      </c>
      <c r="O12" s="32">
        <f t="shared" si="0"/>
        <v>0</v>
      </c>
      <c r="P12" s="37" t="s">
        <v>137</v>
      </c>
    </row>
    <row r="13" spans="2:16" ht="76.5" customHeight="1">
      <c r="B13" s="37" t="s">
        <v>137</v>
      </c>
      <c r="C13" s="37" t="s">
        <v>137</v>
      </c>
      <c r="D13" s="31" t="s">
        <v>62</v>
      </c>
      <c r="E13" s="37" t="s">
        <v>137</v>
      </c>
      <c r="F13" s="37" t="s">
        <v>137</v>
      </c>
      <c r="G13" s="37" t="s">
        <v>137</v>
      </c>
      <c r="H13" s="37" t="s">
        <v>137</v>
      </c>
      <c r="I13" s="37" t="s">
        <v>137</v>
      </c>
      <c r="J13" s="37" t="s">
        <v>137</v>
      </c>
      <c r="K13" s="37" t="s">
        <v>137</v>
      </c>
      <c r="L13" s="37" t="s">
        <v>137</v>
      </c>
      <c r="M13" s="37" t="s">
        <v>137</v>
      </c>
      <c r="N13" s="37" t="s">
        <v>137</v>
      </c>
      <c r="O13" s="32">
        <f t="shared" si="0"/>
        <v>0</v>
      </c>
      <c r="P13" s="37" t="s">
        <v>137</v>
      </c>
    </row>
    <row r="14" spans="2:16" ht="63" customHeight="1" thickBot="1">
      <c r="B14" s="37" t="s">
        <v>137</v>
      </c>
      <c r="C14" s="37" t="s">
        <v>137</v>
      </c>
      <c r="D14" s="33" t="s">
        <v>63</v>
      </c>
      <c r="E14" s="37" t="s">
        <v>137</v>
      </c>
      <c r="F14" s="37" t="s">
        <v>137</v>
      </c>
      <c r="G14" s="37" t="s">
        <v>137</v>
      </c>
      <c r="H14" s="37" t="s">
        <v>137</v>
      </c>
      <c r="I14" s="37" t="s">
        <v>137</v>
      </c>
      <c r="J14" s="37" t="s">
        <v>137</v>
      </c>
      <c r="K14" s="37" t="s">
        <v>137</v>
      </c>
      <c r="L14" s="37" t="s">
        <v>137</v>
      </c>
      <c r="M14" s="37" t="s">
        <v>137</v>
      </c>
      <c r="N14" s="37" t="s">
        <v>137</v>
      </c>
      <c r="O14" s="34">
        <f t="shared" si="0"/>
        <v>0</v>
      </c>
      <c r="P14" s="37" t="s">
        <v>137</v>
      </c>
    </row>
    <row r="15" spans="2:16" ht="20" thickBot="1">
      <c r="B15" s="109" t="s">
        <v>79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</row>
  </sheetData>
  <mergeCells count="13">
    <mergeCell ref="B4:F4"/>
    <mergeCell ref="G4:P4"/>
    <mergeCell ref="K6:P7"/>
    <mergeCell ref="B15:P15"/>
    <mergeCell ref="B5:D5"/>
    <mergeCell ref="E5:G5"/>
    <mergeCell ref="H5:J5"/>
    <mergeCell ref="K5:P5"/>
    <mergeCell ref="B6:D6"/>
    <mergeCell ref="E6:G6"/>
    <mergeCell ref="H6:J7"/>
    <mergeCell ref="B7:D7"/>
    <mergeCell ref="E7:G7"/>
  </mergeCells>
  <conditionalFormatting sqref="O9:O14">
    <cfRule type="cellIs" dxfId="23" priority="1" operator="greaterThan">
      <formula>100%</formula>
    </cfRule>
    <cfRule type="cellIs" dxfId="22" priority="2" operator="between">
      <formula>90%</formula>
      <formula>100%</formula>
    </cfRule>
    <cfRule type="cellIs" dxfId="21" priority="3" operator="between">
      <formula>59%</formula>
      <formula>90%</formula>
    </cfRule>
    <cfRule type="cellIs" dxfId="20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499984740745262"/>
  </sheetPr>
  <dimension ref="B3:P15"/>
  <sheetViews>
    <sheetView showGridLines="0" zoomScale="20" zoomScaleNormal="2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2.90625" customWidth="1"/>
    <col min="6" max="6" width="23.90625" customWidth="1"/>
    <col min="7" max="7" width="24.54296875" customWidth="1"/>
    <col min="8" max="8" width="18.90625" customWidth="1"/>
    <col min="9" max="14" width="38.6328125" style="35" customWidth="1"/>
    <col min="15" max="15" width="32.453125" customWidth="1"/>
    <col min="16" max="16" width="21.90625" customWidth="1"/>
  </cols>
  <sheetData>
    <row r="3" spans="2:16" ht="15" thickBot="1"/>
    <row r="4" spans="2:16" ht="105.75" customHeight="1" thickBot="1">
      <c r="B4" s="103"/>
      <c r="C4" s="104"/>
      <c r="D4" s="104"/>
      <c r="E4" s="104"/>
      <c r="F4" s="105"/>
      <c r="G4" s="106" t="s">
        <v>64</v>
      </c>
      <c r="H4" s="107"/>
      <c r="I4" s="107"/>
      <c r="J4" s="107"/>
      <c r="K4" s="107"/>
      <c r="L4" s="107"/>
      <c r="M4" s="107"/>
      <c r="N4" s="107"/>
      <c r="O4" s="107"/>
      <c r="P4" s="108"/>
    </row>
    <row r="5" spans="2:16" ht="24.75" customHeight="1">
      <c r="B5" s="88" t="s">
        <v>36</v>
      </c>
      <c r="C5" s="89"/>
      <c r="D5" s="89"/>
      <c r="E5" s="99" t="s">
        <v>37</v>
      </c>
      <c r="F5" s="99"/>
      <c r="G5" s="99"/>
      <c r="H5" s="89" t="s">
        <v>38</v>
      </c>
      <c r="I5" s="89"/>
      <c r="J5" s="89"/>
      <c r="K5" s="99" t="s">
        <v>39</v>
      </c>
      <c r="L5" s="99"/>
      <c r="M5" s="99"/>
      <c r="N5" s="99"/>
      <c r="O5" s="99"/>
      <c r="P5" s="102"/>
    </row>
    <row r="6" spans="2:16" ht="33.65" customHeight="1">
      <c r="B6" s="90" t="s">
        <v>40</v>
      </c>
      <c r="C6" s="91"/>
      <c r="D6" s="91"/>
      <c r="E6" s="100" t="s">
        <v>41</v>
      </c>
      <c r="F6" s="100"/>
      <c r="G6" s="100"/>
      <c r="H6" s="91" t="s">
        <v>42</v>
      </c>
      <c r="I6" s="91"/>
      <c r="J6" s="91"/>
      <c r="K6" s="100" t="s">
        <v>43</v>
      </c>
      <c r="L6" s="100"/>
      <c r="M6" s="100"/>
      <c r="N6" s="100"/>
      <c r="O6" s="100"/>
      <c r="P6" s="101"/>
    </row>
    <row r="7" spans="2:16" ht="51.75" customHeight="1">
      <c r="B7" s="112" t="s">
        <v>44</v>
      </c>
      <c r="C7" s="113"/>
      <c r="D7" s="91"/>
      <c r="E7" s="114" t="s">
        <v>129</v>
      </c>
      <c r="F7" s="114"/>
      <c r="G7" s="114"/>
      <c r="H7" s="91"/>
      <c r="I7" s="91"/>
      <c r="J7" s="91"/>
      <c r="K7" s="100"/>
      <c r="L7" s="100"/>
      <c r="M7" s="100"/>
      <c r="N7" s="100"/>
      <c r="O7" s="100"/>
      <c r="P7" s="101"/>
    </row>
    <row r="8" spans="2:16" ht="70.5" customHeight="1">
      <c r="B8" s="26" t="s">
        <v>65</v>
      </c>
      <c r="C8" s="27" t="s">
        <v>66</v>
      </c>
      <c r="D8" s="27" t="s">
        <v>46</v>
      </c>
      <c r="E8" s="28" t="s">
        <v>67</v>
      </c>
      <c r="F8" s="28" t="s">
        <v>68</v>
      </c>
      <c r="G8" s="27" t="s">
        <v>69</v>
      </c>
      <c r="H8" s="28" t="s">
        <v>70</v>
      </c>
      <c r="I8" s="28" t="s">
        <v>71</v>
      </c>
      <c r="J8" s="28" t="s">
        <v>72</v>
      </c>
      <c r="K8" s="28" t="s">
        <v>73</v>
      </c>
      <c r="L8" s="28" t="s">
        <v>74</v>
      </c>
      <c r="M8" s="28" t="s">
        <v>75</v>
      </c>
      <c r="N8" s="28" t="s">
        <v>76</v>
      </c>
      <c r="O8" s="28" t="s">
        <v>77</v>
      </c>
      <c r="P8" s="29" t="s">
        <v>78</v>
      </c>
    </row>
    <row r="9" spans="2:16" ht="199.5" customHeight="1">
      <c r="B9" s="37" t="s">
        <v>137</v>
      </c>
      <c r="C9" s="37" t="s">
        <v>137</v>
      </c>
      <c r="D9" s="38" t="s">
        <v>57</v>
      </c>
      <c r="E9" s="37" t="s">
        <v>137</v>
      </c>
      <c r="F9" s="37" t="s">
        <v>137</v>
      </c>
      <c r="G9" s="37" t="s">
        <v>137</v>
      </c>
      <c r="H9" s="37" t="s">
        <v>137</v>
      </c>
      <c r="I9" s="37" t="s">
        <v>137</v>
      </c>
      <c r="J9" s="37" t="s">
        <v>137</v>
      </c>
      <c r="K9" s="37" t="s">
        <v>137</v>
      </c>
      <c r="L9" s="37" t="s">
        <v>137</v>
      </c>
      <c r="M9" s="37" t="s">
        <v>137</v>
      </c>
      <c r="N9" s="37" t="s">
        <v>137</v>
      </c>
      <c r="O9" s="32">
        <f t="shared" ref="O9:O14" si="0">IFERROR(((M9/L9)), 0)</f>
        <v>0</v>
      </c>
      <c r="P9" s="37" t="s">
        <v>137</v>
      </c>
    </row>
    <row r="10" spans="2:16" ht="117.75" customHeight="1">
      <c r="B10" s="37" t="s">
        <v>137</v>
      </c>
      <c r="C10" s="37" t="s">
        <v>137</v>
      </c>
      <c r="D10" s="31" t="s">
        <v>58</v>
      </c>
      <c r="E10" s="37" t="s">
        <v>137</v>
      </c>
      <c r="F10" s="37" t="s">
        <v>137</v>
      </c>
      <c r="G10" s="37" t="s">
        <v>137</v>
      </c>
      <c r="H10" s="37" t="s">
        <v>137</v>
      </c>
      <c r="I10" s="37" t="s">
        <v>137</v>
      </c>
      <c r="J10" s="37" t="s">
        <v>137</v>
      </c>
      <c r="K10" s="37" t="s">
        <v>137</v>
      </c>
      <c r="L10" s="37" t="s">
        <v>137</v>
      </c>
      <c r="M10" s="37" t="s">
        <v>137</v>
      </c>
      <c r="N10" s="37" t="s">
        <v>137</v>
      </c>
      <c r="O10" s="32">
        <f t="shared" si="0"/>
        <v>0</v>
      </c>
      <c r="P10" s="37" t="s">
        <v>137</v>
      </c>
    </row>
    <row r="11" spans="2:16" ht="127.5" customHeight="1">
      <c r="B11" s="37" t="s">
        <v>137</v>
      </c>
      <c r="C11" s="37" t="s">
        <v>137</v>
      </c>
      <c r="D11" s="31" t="s">
        <v>59</v>
      </c>
      <c r="E11" s="37" t="s">
        <v>137</v>
      </c>
      <c r="F11" s="37" t="s">
        <v>137</v>
      </c>
      <c r="G11" s="37" t="s">
        <v>137</v>
      </c>
      <c r="H11" s="37" t="s">
        <v>137</v>
      </c>
      <c r="I11" s="37" t="s">
        <v>137</v>
      </c>
      <c r="J11" s="37" t="s">
        <v>137</v>
      </c>
      <c r="K11" s="37" t="s">
        <v>137</v>
      </c>
      <c r="L11" s="37" t="s">
        <v>137</v>
      </c>
      <c r="M11" s="37" t="s">
        <v>137</v>
      </c>
      <c r="N11" s="37" t="s">
        <v>137</v>
      </c>
      <c r="O11" s="32">
        <f t="shared" si="0"/>
        <v>0</v>
      </c>
      <c r="P11" s="37" t="s">
        <v>137</v>
      </c>
    </row>
    <row r="12" spans="2:16" ht="126" customHeight="1">
      <c r="B12" s="37" t="s">
        <v>137</v>
      </c>
      <c r="C12" s="37" t="s">
        <v>137</v>
      </c>
      <c r="D12" s="31" t="s">
        <v>60</v>
      </c>
      <c r="E12" s="37" t="s">
        <v>137</v>
      </c>
      <c r="F12" s="37" t="s">
        <v>137</v>
      </c>
      <c r="G12" s="37" t="s">
        <v>137</v>
      </c>
      <c r="H12" s="37" t="s">
        <v>137</v>
      </c>
      <c r="I12" s="37" t="s">
        <v>137</v>
      </c>
      <c r="J12" s="37" t="s">
        <v>137</v>
      </c>
      <c r="K12" s="37" t="s">
        <v>137</v>
      </c>
      <c r="L12" s="37" t="s">
        <v>137</v>
      </c>
      <c r="M12" s="37" t="s">
        <v>137</v>
      </c>
      <c r="N12" s="37" t="s">
        <v>137</v>
      </c>
      <c r="O12" s="32">
        <f t="shared" si="0"/>
        <v>0</v>
      </c>
      <c r="P12" s="37" t="s">
        <v>137</v>
      </c>
    </row>
    <row r="13" spans="2:16" ht="76.5" customHeight="1">
      <c r="B13" s="37" t="s">
        <v>137</v>
      </c>
      <c r="C13" s="37" t="s">
        <v>137</v>
      </c>
      <c r="D13" s="31" t="s">
        <v>62</v>
      </c>
      <c r="E13" s="37" t="s">
        <v>137</v>
      </c>
      <c r="F13" s="37" t="s">
        <v>137</v>
      </c>
      <c r="G13" s="37" t="s">
        <v>137</v>
      </c>
      <c r="H13" s="37" t="s">
        <v>137</v>
      </c>
      <c r="I13" s="37" t="s">
        <v>137</v>
      </c>
      <c r="J13" s="37" t="s">
        <v>137</v>
      </c>
      <c r="K13" s="37" t="s">
        <v>137</v>
      </c>
      <c r="L13" s="37" t="s">
        <v>137</v>
      </c>
      <c r="M13" s="37" t="s">
        <v>137</v>
      </c>
      <c r="N13" s="37" t="s">
        <v>137</v>
      </c>
      <c r="O13" s="32">
        <f t="shared" si="0"/>
        <v>0</v>
      </c>
      <c r="P13" s="37" t="s">
        <v>137</v>
      </c>
    </row>
    <row r="14" spans="2:16" ht="63" customHeight="1" thickBot="1">
      <c r="B14" s="37" t="s">
        <v>137</v>
      </c>
      <c r="C14" s="37" t="s">
        <v>137</v>
      </c>
      <c r="D14" s="33" t="s">
        <v>63</v>
      </c>
      <c r="E14" s="37" t="s">
        <v>137</v>
      </c>
      <c r="F14" s="37" t="s">
        <v>137</v>
      </c>
      <c r="G14" s="37" t="s">
        <v>137</v>
      </c>
      <c r="H14" s="37" t="s">
        <v>137</v>
      </c>
      <c r="I14" s="37" t="s">
        <v>137</v>
      </c>
      <c r="J14" s="37" t="s">
        <v>137</v>
      </c>
      <c r="K14" s="37" t="s">
        <v>137</v>
      </c>
      <c r="L14" s="37" t="s">
        <v>137</v>
      </c>
      <c r="M14" s="37" t="s">
        <v>137</v>
      </c>
      <c r="N14" s="37" t="s">
        <v>137</v>
      </c>
      <c r="O14" s="34">
        <f t="shared" si="0"/>
        <v>0</v>
      </c>
      <c r="P14" s="37" t="s">
        <v>137</v>
      </c>
    </row>
    <row r="15" spans="2:16" ht="20" thickBot="1">
      <c r="B15" s="109" t="s">
        <v>79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4">
    <cfRule type="cellIs" dxfId="19" priority="1" operator="greaterThan">
      <formula>100%</formula>
    </cfRule>
    <cfRule type="cellIs" dxfId="18" priority="2" operator="between">
      <formula>90%</formula>
      <formula>100%</formula>
    </cfRule>
    <cfRule type="cellIs" dxfId="17" priority="3" operator="between">
      <formula>59%</formula>
      <formula>90%</formula>
    </cfRule>
    <cfRule type="cellIs" dxfId="16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28659C"/>
  </sheetPr>
  <dimension ref="B3:P15"/>
  <sheetViews>
    <sheetView showGridLines="0" zoomScale="20" zoomScaleNormal="2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2.90625" customWidth="1"/>
    <col min="6" max="6" width="23.90625" customWidth="1"/>
    <col min="7" max="7" width="24.54296875" customWidth="1"/>
    <col min="8" max="8" width="18.90625" customWidth="1"/>
    <col min="9" max="14" width="38.6328125" style="35" customWidth="1"/>
    <col min="15" max="15" width="32.453125" customWidth="1"/>
    <col min="16" max="16" width="21.90625" customWidth="1"/>
  </cols>
  <sheetData>
    <row r="3" spans="2:16" ht="15" thickBot="1"/>
    <row r="4" spans="2:16" ht="105.75" customHeight="1" thickBot="1">
      <c r="B4" s="103"/>
      <c r="C4" s="104"/>
      <c r="D4" s="104"/>
      <c r="E4" s="104"/>
      <c r="F4" s="105"/>
      <c r="G4" s="106" t="s">
        <v>64</v>
      </c>
      <c r="H4" s="107"/>
      <c r="I4" s="107"/>
      <c r="J4" s="107"/>
      <c r="K4" s="107"/>
      <c r="L4" s="107"/>
      <c r="M4" s="107"/>
      <c r="N4" s="107"/>
      <c r="O4" s="107"/>
      <c r="P4" s="108"/>
    </row>
    <row r="5" spans="2:16" ht="24.75" customHeight="1">
      <c r="B5" s="88" t="s">
        <v>36</v>
      </c>
      <c r="C5" s="89"/>
      <c r="D5" s="89"/>
      <c r="E5" s="99" t="s">
        <v>37</v>
      </c>
      <c r="F5" s="99"/>
      <c r="G5" s="99"/>
      <c r="H5" s="89" t="s">
        <v>38</v>
      </c>
      <c r="I5" s="89"/>
      <c r="J5" s="89"/>
      <c r="K5" s="99" t="s">
        <v>39</v>
      </c>
      <c r="L5" s="99"/>
      <c r="M5" s="99"/>
      <c r="N5" s="99"/>
      <c r="O5" s="99"/>
      <c r="P5" s="102"/>
    </row>
    <row r="6" spans="2:16" ht="33.65" customHeight="1">
      <c r="B6" s="90" t="s">
        <v>40</v>
      </c>
      <c r="C6" s="91"/>
      <c r="D6" s="91"/>
      <c r="E6" s="100" t="s">
        <v>41</v>
      </c>
      <c r="F6" s="100"/>
      <c r="G6" s="100"/>
      <c r="H6" s="91" t="s">
        <v>42</v>
      </c>
      <c r="I6" s="91"/>
      <c r="J6" s="91"/>
      <c r="K6" s="100" t="s">
        <v>43</v>
      </c>
      <c r="L6" s="100"/>
      <c r="M6" s="100"/>
      <c r="N6" s="100"/>
      <c r="O6" s="100"/>
      <c r="P6" s="101"/>
    </row>
    <row r="7" spans="2:16" ht="51.75" customHeight="1">
      <c r="B7" s="112" t="s">
        <v>44</v>
      </c>
      <c r="C7" s="113"/>
      <c r="D7" s="91"/>
      <c r="E7" s="114" t="s">
        <v>129</v>
      </c>
      <c r="F7" s="114"/>
      <c r="G7" s="114"/>
      <c r="H7" s="91"/>
      <c r="I7" s="91"/>
      <c r="J7" s="91"/>
      <c r="K7" s="100"/>
      <c r="L7" s="100"/>
      <c r="M7" s="100"/>
      <c r="N7" s="100"/>
      <c r="O7" s="100"/>
      <c r="P7" s="101"/>
    </row>
    <row r="8" spans="2:16" ht="70.5" customHeight="1">
      <c r="B8" s="26" t="s">
        <v>65</v>
      </c>
      <c r="C8" s="27" t="s">
        <v>66</v>
      </c>
      <c r="D8" s="27" t="s">
        <v>46</v>
      </c>
      <c r="E8" s="28" t="s">
        <v>67</v>
      </c>
      <c r="F8" s="28" t="s">
        <v>68</v>
      </c>
      <c r="G8" s="27" t="s">
        <v>69</v>
      </c>
      <c r="H8" s="28" t="s">
        <v>70</v>
      </c>
      <c r="I8" s="28" t="s">
        <v>71</v>
      </c>
      <c r="J8" s="28" t="s">
        <v>72</v>
      </c>
      <c r="K8" s="28" t="s">
        <v>73</v>
      </c>
      <c r="L8" s="28" t="s">
        <v>74</v>
      </c>
      <c r="M8" s="28" t="s">
        <v>75</v>
      </c>
      <c r="N8" s="28" t="s">
        <v>76</v>
      </c>
      <c r="O8" s="28" t="s">
        <v>77</v>
      </c>
      <c r="P8" s="29" t="s">
        <v>78</v>
      </c>
    </row>
    <row r="9" spans="2:16" ht="199.5" customHeight="1">
      <c r="B9" s="37" t="s">
        <v>137</v>
      </c>
      <c r="C9" s="37" t="s">
        <v>137</v>
      </c>
      <c r="D9" s="38" t="s">
        <v>57</v>
      </c>
      <c r="E9" s="37" t="s">
        <v>137</v>
      </c>
      <c r="F9" s="37" t="s">
        <v>137</v>
      </c>
      <c r="G9" s="37" t="s">
        <v>137</v>
      </c>
      <c r="H9" s="37" t="s">
        <v>137</v>
      </c>
      <c r="I9" s="37" t="s">
        <v>137</v>
      </c>
      <c r="J9" s="37" t="s">
        <v>137</v>
      </c>
      <c r="K9" s="37" t="s">
        <v>137</v>
      </c>
      <c r="L9" s="37" t="s">
        <v>137</v>
      </c>
      <c r="M9" s="37" t="s">
        <v>137</v>
      </c>
      <c r="N9" s="37" t="s">
        <v>137</v>
      </c>
      <c r="O9" s="32">
        <f t="shared" ref="O9:O14" si="0">IFERROR(((M9/L9)), 0)</f>
        <v>0</v>
      </c>
      <c r="P9" s="37" t="s">
        <v>137</v>
      </c>
    </row>
    <row r="10" spans="2:16" ht="117.75" customHeight="1">
      <c r="B10" s="37" t="s">
        <v>137</v>
      </c>
      <c r="C10" s="37" t="s">
        <v>137</v>
      </c>
      <c r="D10" s="31" t="s">
        <v>58</v>
      </c>
      <c r="E10" s="37" t="s">
        <v>137</v>
      </c>
      <c r="F10" s="37" t="s">
        <v>137</v>
      </c>
      <c r="G10" s="37" t="s">
        <v>137</v>
      </c>
      <c r="H10" s="37" t="s">
        <v>137</v>
      </c>
      <c r="I10" s="37" t="s">
        <v>137</v>
      </c>
      <c r="J10" s="37" t="s">
        <v>137</v>
      </c>
      <c r="K10" s="37" t="s">
        <v>137</v>
      </c>
      <c r="L10" s="37" t="s">
        <v>137</v>
      </c>
      <c r="M10" s="37" t="s">
        <v>137</v>
      </c>
      <c r="N10" s="37" t="s">
        <v>137</v>
      </c>
      <c r="O10" s="32">
        <f t="shared" si="0"/>
        <v>0</v>
      </c>
      <c r="P10" s="37" t="s">
        <v>137</v>
      </c>
    </row>
    <row r="11" spans="2:16" ht="127.5" customHeight="1">
      <c r="B11" s="37" t="s">
        <v>137</v>
      </c>
      <c r="C11" s="37" t="s">
        <v>137</v>
      </c>
      <c r="D11" s="31" t="s">
        <v>59</v>
      </c>
      <c r="E11" s="37" t="s">
        <v>137</v>
      </c>
      <c r="F11" s="37" t="s">
        <v>137</v>
      </c>
      <c r="G11" s="37" t="s">
        <v>137</v>
      </c>
      <c r="H11" s="37" t="s">
        <v>137</v>
      </c>
      <c r="I11" s="37" t="s">
        <v>137</v>
      </c>
      <c r="J11" s="37" t="s">
        <v>137</v>
      </c>
      <c r="K11" s="37" t="s">
        <v>137</v>
      </c>
      <c r="L11" s="37" t="s">
        <v>137</v>
      </c>
      <c r="M11" s="37" t="s">
        <v>137</v>
      </c>
      <c r="N11" s="37" t="s">
        <v>137</v>
      </c>
      <c r="O11" s="32">
        <f t="shared" si="0"/>
        <v>0</v>
      </c>
      <c r="P11" s="37" t="s">
        <v>137</v>
      </c>
    </row>
    <row r="12" spans="2:16" ht="126" customHeight="1">
      <c r="B12" s="37" t="s">
        <v>137</v>
      </c>
      <c r="C12" s="37" t="s">
        <v>137</v>
      </c>
      <c r="D12" s="31" t="s">
        <v>60</v>
      </c>
      <c r="E12" s="37" t="s">
        <v>137</v>
      </c>
      <c r="F12" s="37" t="s">
        <v>137</v>
      </c>
      <c r="G12" s="37" t="s">
        <v>137</v>
      </c>
      <c r="H12" s="37" t="s">
        <v>137</v>
      </c>
      <c r="I12" s="37" t="s">
        <v>137</v>
      </c>
      <c r="J12" s="37" t="s">
        <v>137</v>
      </c>
      <c r="K12" s="37" t="s">
        <v>137</v>
      </c>
      <c r="L12" s="37" t="s">
        <v>137</v>
      </c>
      <c r="M12" s="37" t="s">
        <v>137</v>
      </c>
      <c r="N12" s="37" t="s">
        <v>137</v>
      </c>
      <c r="O12" s="32">
        <f t="shared" si="0"/>
        <v>0</v>
      </c>
      <c r="P12" s="37" t="s">
        <v>137</v>
      </c>
    </row>
    <row r="13" spans="2:16" ht="76.5" customHeight="1">
      <c r="B13" s="37" t="s">
        <v>137</v>
      </c>
      <c r="C13" s="37" t="s">
        <v>137</v>
      </c>
      <c r="D13" s="31" t="s">
        <v>62</v>
      </c>
      <c r="E13" s="37" t="s">
        <v>137</v>
      </c>
      <c r="F13" s="37" t="s">
        <v>137</v>
      </c>
      <c r="G13" s="37" t="s">
        <v>137</v>
      </c>
      <c r="H13" s="37" t="s">
        <v>137</v>
      </c>
      <c r="I13" s="37" t="s">
        <v>137</v>
      </c>
      <c r="J13" s="37" t="s">
        <v>137</v>
      </c>
      <c r="K13" s="37" t="s">
        <v>137</v>
      </c>
      <c r="L13" s="37" t="s">
        <v>137</v>
      </c>
      <c r="M13" s="37" t="s">
        <v>137</v>
      </c>
      <c r="N13" s="37" t="s">
        <v>137</v>
      </c>
      <c r="O13" s="32">
        <f t="shared" si="0"/>
        <v>0</v>
      </c>
      <c r="P13" s="37" t="s">
        <v>137</v>
      </c>
    </row>
    <row r="14" spans="2:16" ht="63" customHeight="1" thickBot="1">
      <c r="B14" s="37" t="s">
        <v>137</v>
      </c>
      <c r="C14" s="37" t="s">
        <v>137</v>
      </c>
      <c r="D14" s="33" t="s">
        <v>63</v>
      </c>
      <c r="E14" s="37" t="s">
        <v>137</v>
      </c>
      <c r="F14" s="37" t="s">
        <v>137</v>
      </c>
      <c r="G14" s="37" t="s">
        <v>137</v>
      </c>
      <c r="H14" s="37" t="s">
        <v>137</v>
      </c>
      <c r="I14" s="37" t="s">
        <v>137</v>
      </c>
      <c r="J14" s="37" t="s">
        <v>137</v>
      </c>
      <c r="K14" s="37" t="s">
        <v>137</v>
      </c>
      <c r="L14" s="37" t="s">
        <v>137</v>
      </c>
      <c r="M14" s="37" t="s">
        <v>137</v>
      </c>
      <c r="N14" s="37" t="s">
        <v>137</v>
      </c>
      <c r="O14" s="34">
        <f t="shared" si="0"/>
        <v>0</v>
      </c>
      <c r="P14" s="37" t="s">
        <v>137</v>
      </c>
    </row>
    <row r="15" spans="2:16" ht="20" thickBot="1">
      <c r="B15" s="109" t="s">
        <v>79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9:O14">
    <cfRule type="cellIs" dxfId="15" priority="1" operator="greaterThan">
      <formula>100%</formula>
    </cfRule>
    <cfRule type="cellIs" dxfId="14" priority="2" operator="between">
      <formula>90%</formula>
      <formula>100%</formula>
    </cfRule>
    <cfRule type="cellIs" dxfId="13" priority="3" operator="between">
      <formula>59%</formula>
      <formula>90%</formula>
    </cfRule>
    <cfRule type="cellIs" dxfId="12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27EC4"/>
  </sheetPr>
  <dimension ref="B3:P15"/>
  <sheetViews>
    <sheetView showGridLines="0" zoomScale="20" zoomScaleNormal="2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2.90625" customWidth="1"/>
    <col min="6" max="6" width="23.90625" customWidth="1"/>
    <col min="7" max="7" width="24.54296875" customWidth="1"/>
    <col min="8" max="8" width="18.90625" customWidth="1"/>
    <col min="9" max="14" width="38.6328125" style="35" customWidth="1"/>
    <col min="15" max="15" width="32.453125" customWidth="1"/>
    <col min="16" max="16" width="21.90625" customWidth="1"/>
  </cols>
  <sheetData>
    <row r="3" spans="2:16" ht="15" thickBot="1"/>
    <row r="4" spans="2:16" ht="105.75" customHeight="1" thickBot="1">
      <c r="B4" s="103"/>
      <c r="C4" s="104"/>
      <c r="D4" s="104"/>
      <c r="E4" s="104"/>
      <c r="F4" s="105"/>
      <c r="G4" s="106" t="s">
        <v>64</v>
      </c>
      <c r="H4" s="107"/>
      <c r="I4" s="107"/>
      <c r="J4" s="107"/>
      <c r="K4" s="107"/>
      <c r="L4" s="107"/>
      <c r="M4" s="107"/>
      <c r="N4" s="107"/>
      <c r="O4" s="107"/>
      <c r="P4" s="108"/>
    </row>
    <row r="5" spans="2:16" ht="24.75" customHeight="1">
      <c r="B5" s="88" t="s">
        <v>36</v>
      </c>
      <c r="C5" s="89"/>
      <c r="D5" s="89"/>
      <c r="E5" s="99" t="s">
        <v>37</v>
      </c>
      <c r="F5" s="99"/>
      <c r="G5" s="99"/>
      <c r="H5" s="89" t="s">
        <v>38</v>
      </c>
      <c r="I5" s="89"/>
      <c r="J5" s="89"/>
      <c r="K5" s="99" t="s">
        <v>39</v>
      </c>
      <c r="L5" s="99"/>
      <c r="M5" s="99"/>
      <c r="N5" s="99"/>
      <c r="O5" s="99"/>
      <c r="P5" s="102"/>
    </row>
    <row r="6" spans="2:16" ht="33.65" customHeight="1">
      <c r="B6" s="90" t="s">
        <v>40</v>
      </c>
      <c r="C6" s="91"/>
      <c r="D6" s="91"/>
      <c r="E6" s="100" t="s">
        <v>41</v>
      </c>
      <c r="F6" s="100"/>
      <c r="G6" s="100"/>
      <c r="H6" s="91" t="s">
        <v>42</v>
      </c>
      <c r="I6" s="91"/>
      <c r="J6" s="91"/>
      <c r="K6" s="100" t="s">
        <v>43</v>
      </c>
      <c r="L6" s="100"/>
      <c r="M6" s="100"/>
      <c r="N6" s="100"/>
      <c r="O6" s="100"/>
      <c r="P6" s="101"/>
    </row>
    <row r="7" spans="2:16" ht="51.75" customHeight="1">
      <c r="B7" s="112" t="s">
        <v>44</v>
      </c>
      <c r="C7" s="113"/>
      <c r="D7" s="91"/>
      <c r="E7" s="114" t="s">
        <v>129</v>
      </c>
      <c r="F7" s="114"/>
      <c r="G7" s="114"/>
      <c r="H7" s="91"/>
      <c r="I7" s="91"/>
      <c r="J7" s="91"/>
      <c r="K7" s="100"/>
      <c r="L7" s="100"/>
      <c r="M7" s="100"/>
      <c r="N7" s="100"/>
      <c r="O7" s="100"/>
      <c r="P7" s="101"/>
    </row>
    <row r="8" spans="2:16" ht="70.5" customHeight="1">
      <c r="B8" s="26" t="s">
        <v>65</v>
      </c>
      <c r="C8" s="27" t="s">
        <v>66</v>
      </c>
      <c r="D8" s="27" t="s">
        <v>46</v>
      </c>
      <c r="E8" s="28" t="s">
        <v>67</v>
      </c>
      <c r="F8" s="28" t="s">
        <v>68</v>
      </c>
      <c r="G8" s="27" t="s">
        <v>69</v>
      </c>
      <c r="H8" s="28" t="s">
        <v>70</v>
      </c>
      <c r="I8" s="28" t="s">
        <v>71</v>
      </c>
      <c r="J8" s="28" t="s">
        <v>72</v>
      </c>
      <c r="K8" s="28" t="s">
        <v>73</v>
      </c>
      <c r="L8" s="28" t="s">
        <v>74</v>
      </c>
      <c r="M8" s="28" t="s">
        <v>75</v>
      </c>
      <c r="N8" s="28" t="s">
        <v>76</v>
      </c>
      <c r="O8" s="28" t="s">
        <v>77</v>
      </c>
      <c r="P8" s="29" t="s">
        <v>78</v>
      </c>
    </row>
    <row r="9" spans="2:16" ht="199.5" customHeight="1">
      <c r="B9" s="37" t="s">
        <v>137</v>
      </c>
      <c r="C9" s="37" t="s">
        <v>137</v>
      </c>
      <c r="D9" s="38" t="s">
        <v>57</v>
      </c>
      <c r="E9" s="37" t="s">
        <v>137</v>
      </c>
      <c r="F9" s="37" t="s">
        <v>137</v>
      </c>
      <c r="G9" s="37" t="s">
        <v>137</v>
      </c>
      <c r="H9" s="37" t="s">
        <v>137</v>
      </c>
      <c r="I9" s="37" t="s">
        <v>137</v>
      </c>
      <c r="J9" s="37" t="s">
        <v>137</v>
      </c>
      <c r="K9" s="37" t="s">
        <v>137</v>
      </c>
      <c r="L9" s="37" t="s">
        <v>137</v>
      </c>
      <c r="M9" s="37" t="s">
        <v>137</v>
      </c>
      <c r="N9" s="37" t="s">
        <v>137</v>
      </c>
      <c r="O9" s="32">
        <f t="shared" ref="O9:O14" si="0">IFERROR(((M9/L9)), 0)</f>
        <v>0</v>
      </c>
      <c r="P9" s="37" t="s">
        <v>137</v>
      </c>
    </row>
    <row r="10" spans="2:16" ht="117.75" customHeight="1">
      <c r="B10" s="37" t="s">
        <v>137</v>
      </c>
      <c r="C10" s="37" t="s">
        <v>137</v>
      </c>
      <c r="D10" s="31" t="s">
        <v>58</v>
      </c>
      <c r="E10" s="37" t="s">
        <v>137</v>
      </c>
      <c r="F10" s="37" t="s">
        <v>137</v>
      </c>
      <c r="G10" s="37" t="s">
        <v>137</v>
      </c>
      <c r="H10" s="37" t="s">
        <v>137</v>
      </c>
      <c r="I10" s="37" t="s">
        <v>137</v>
      </c>
      <c r="J10" s="37" t="s">
        <v>137</v>
      </c>
      <c r="K10" s="37" t="s">
        <v>137</v>
      </c>
      <c r="L10" s="37" t="s">
        <v>137</v>
      </c>
      <c r="M10" s="37" t="s">
        <v>137</v>
      </c>
      <c r="N10" s="37" t="s">
        <v>137</v>
      </c>
      <c r="O10" s="32">
        <f t="shared" si="0"/>
        <v>0</v>
      </c>
      <c r="P10" s="37" t="s">
        <v>137</v>
      </c>
    </row>
    <row r="11" spans="2:16" ht="127.5" customHeight="1">
      <c r="B11" s="37" t="s">
        <v>137</v>
      </c>
      <c r="C11" s="37" t="s">
        <v>137</v>
      </c>
      <c r="D11" s="31" t="s">
        <v>59</v>
      </c>
      <c r="E11" s="37" t="s">
        <v>137</v>
      </c>
      <c r="F11" s="37" t="s">
        <v>137</v>
      </c>
      <c r="G11" s="37" t="s">
        <v>137</v>
      </c>
      <c r="H11" s="37" t="s">
        <v>137</v>
      </c>
      <c r="I11" s="37" t="s">
        <v>137</v>
      </c>
      <c r="J11" s="37" t="s">
        <v>137</v>
      </c>
      <c r="K11" s="37" t="s">
        <v>137</v>
      </c>
      <c r="L11" s="37" t="s">
        <v>137</v>
      </c>
      <c r="M11" s="37" t="s">
        <v>137</v>
      </c>
      <c r="N11" s="37" t="s">
        <v>137</v>
      </c>
      <c r="O11" s="32">
        <f t="shared" si="0"/>
        <v>0</v>
      </c>
      <c r="P11" s="37" t="s">
        <v>137</v>
      </c>
    </row>
    <row r="12" spans="2:16" ht="126" customHeight="1">
      <c r="B12" s="37" t="s">
        <v>137</v>
      </c>
      <c r="C12" s="37" t="s">
        <v>137</v>
      </c>
      <c r="D12" s="31" t="s">
        <v>60</v>
      </c>
      <c r="E12" s="37" t="s">
        <v>137</v>
      </c>
      <c r="F12" s="37" t="s">
        <v>137</v>
      </c>
      <c r="G12" s="37" t="s">
        <v>137</v>
      </c>
      <c r="H12" s="37" t="s">
        <v>137</v>
      </c>
      <c r="I12" s="37" t="s">
        <v>137</v>
      </c>
      <c r="J12" s="37" t="s">
        <v>137</v>
      </c>
      <c r="K12" s="37" t="s">
        <v>137</v>
      </c>
      <c r="L12" s="37" t="s">
        <v>137</v>
      </c>
      <c r="M12" s="37" t="s">
        <v>137</v>
      </c>
      <c r="N12" s="37" t="s">
        <v>137</v>
      </c>
      <c r="O12" s="32">
        <f t="shared" si="0"/>
        <v>0</v>
      </c>
      <c r="P12" s="37" t="s">
        <v>137</v>
      </c>
    </row>
    <row r="13" spans="2:16" ht="76.5" customHeight="1">
      <c r="B13" s="37" t="s">
        <v>137</v>
      </c>
      <c r="C13" s="37" t="s">
        <v>137</v>
      </c>
      <c r="D13" s="31" t="s">
        <v>62</v>
      </c>
      <c r="E13" s="37" t="s">
        <v>137</v>
      </c>
      <c r="F13" s="37" t="s">
        <v>137</v>
      </c>
      <c r="G13" s="37" t="s">
        <v>137</v>
      </c>
      <c r="H13" s="37" t="s">
        <v>137</v>
      </c>
      <c r="I13" s="37" t="s">
        <v>137</v>
      </c>
      <c r="J13" s="37" t="s">
        <v>137</v>
      </c>
      <c r="K13" s="37" t="s">
        <v>137</v>
      </c>
      <c r="L13" s="37" t="s">
        <v>137</v>
      </c>
      <c r="M13" s="37" t="s">
        <v>137</v>
      </c>
      <c r="N13" s="37" t="s">
        <v>137</v>
      </c>
      <c r="O13" s="32">
        <f t="shared" si="0"/>
        <v>0</v>
      </c>
      <c r="P13" s="37" t="s">
        <v>137</v>
      </c>
    </row>
    <row r="14" spans="2:16" ht="63" customHeight="1" thickBot="1">
      <c r="B14" s="37" t="s">
        <v>137</v>
      </c>
      <c r="C14" s="37" t="s">
        <v>137</v>
      </c>
      <c r="D14" s="33" t="s">
        <v>63</v>
      </c>
      <c r="E14" s="37" t="s">
        <v>137</v>
      </c>
      <c r="F14" s="37" t="s">
        <v>137</v>
      </c>
      <c r="G14" s="37" t="s">
        <v>137</v>
      </c>
      <c r="H14" s="37" t="s">
        <v>137</v>
      </c>
      <c r="I14" s="37" t="s">
        <v>137</v>
      </c>
      <c r="J14" s="37" t="s">
        <v>137</v>
      </c>
      <c r="K14" s="37" t="s">
        <v>137</v>
      </c>
      <c r="L14" s="37" t="s">
        <v>137</v>
      </c>
      <c r="M14" s="37" t="s">
        <v>137</v>
      </c>
      <c r="N14" s="37" t="s">
        <v>137</v>
      </c>
      <c r="O14" s="34">
        <f t="shared" si="0"/>
        <v>0</v>
      </c>
      <c r="P14" s="37" t="s">
        <v>137</v>
      </c>
    </row>
    <row r="15" spans="2:16" ht="20" thickBot="1">
      <c r="B15" s="109" t="s">
        <v>79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</row>
  </sheetData>
  <mergeCells count="13">
    <mergeCell ref="B4:F4"/>
    <mergeCell ref="G4:P4"/>
    <mergeCell ref="B5:D5"/>
    <mergeCell ref="E5:G5"/>
    <mergeCell ref="H5:J5"/>
    <mergeCell ref="K5:P5"/>
    <mergeCell ref="B15:P15"/>
    <mergeCell ref="B6:D6"/>
    <mergeCell ref="E6:G6"/>
    <mergeCell ref="H6:J7"/>
    <mergeCell ref="K6:P7"/>
    <mergeCell ref="B7:D7"/>
    <mergeCell ref="E7:G7"/>
  </mergeCells>
  <conditionalFormatting sqref="O9:O14">
    <cfRule type="cellIs" dxfId="11" priority="1" operator="greaterThan">
      <formula>100%</formula>
    </cfRule>
    <cfRule type="cellIs" dxfId="10" priority="2" operator="between">
      <formula>90%</formula>
      <formula>100%</formula>
    </cfRule>
    <cfRule type="cellIs" dxfId="9" priority="3" operator="between">
      <formula>59%</formula>
      <formula>90%</formula>
    </cfRule>
    <cfRule type="cellIs" dxfId="8" priority="4" operator="between">
      <formula>0%</formula>
      <formula>59%</formula>
    </cfRule>
  </conditionalFormatting>
  <pageMargins left="0.7" right="0.7" top="0.75" bottom="0.75" header="0.3" footer="0.3"/>
  <pageSetup paperSize="0" orientation="portrait" horizontalDpi="25344" verticalDpi="0" copies="2561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 tint="0.59999389629810485"/>
  </sheetPr>
  <dimension ref="B3:P15"/>
  <sheetViews>
    <sheetView showGridLines="0" zoomScale="30" zoomScaleNormal="30" workbookViewId="0">
      <selection activeCell="E7" sqref="E7:G7"/>
    </sheetView>
  </sheetViews>
  <sheetFormatPr baseColWidth="10" defaultColWidth="11.453125" defaultRowHeight="14.5"/>
  <cols>
    <col min="2" max="3" width="27" customWidth="1"/>
    <col min="4" max="4" width="55.453125" customWidth="1"/>
    <col min="5" max="5" width="22.90625" customWidth="1"/>
    <col min="6" max="6" width="23.90625" customWidth="1"/>
    <col min="7" max="7" width="24.54296875" customWidth="1"/>
    <col min="8" max="8" width="18.90625" customWidth="1"/>
    <col min="9" max="14" width="38.6328125" style="35" customWidth="1"/>
    <col min="15" max="15" width="32.453125" customWidth="1"/>
    <col min="16" max="16" width="21.90625" customWidth="1"/>
  </cols>
  <sheetData>
    <row r="3" spans="2:16" ht="15" thickBot="1"/>
    <row r="4" spans="2:16" ht="105.75" customHeight="1" thickBot="1">
      <c r="B4" s="103"/>
      <c r="C4" s="104"/>
      <c r="D4" s="104"/>
      <c r="E4" s="104"/>
      <c r="F4" s="105"/>
      <c r="G4" s="106" t="s">
        <v>64</v>
      </c>
      <c r="H4" s="107"/>
      <c r="I4" s="107"/>
      <c r="J4" s="107"/>
      <c r="K4" s="107"/>
      <c r="L4" s="107"/>
      <c r="M4" s="107"/>
      <c r="N4" s="107"/>
      <c r="O4" s="107"/>
      <c r="P4" s="108"/>
    </row>
    <row r="5" spans="2:16" ht="24.75" customHeight="1">
      <c r="B5" s="88" t="s">
        <v>36</v>
      </c>
      <c r="C5" s="89"/>
      <c r="D5" s="89"/>
      <c r="E5" s="99" t="s">
        <v>37</v>
      </c>
      <c r="F5" s="99"/>
      <c r="G5" s="99"/>
      <c r="H5" s="89" t="s">
        <v>38</v>
      </c>
      <c r="I5" s="89"/>
      <c r="J5" s="89"/>
      <c r="K5" s="99" t="s">
        <v>39</v>
      </c>
      <c r="L5" s="99"/>
      <c r="M5" s="99"/>
      <c r="N5" s="99"/>
      <c r="O5" s="99"/>
      <c r="P5" s="102"/>
    </row>
    <row r="6" spans="2:16" ht="33.65" customHeight="1">
      <c r="B6" s="90" t="s">
        <v>40</v>
      </c>
      <c r="C6" s="91"/>
      <c r="D6" s="91"/>
      <c r="E6" s="100" t="s">
        <v>41</v>
      </c>
      <c r="F6" s="100"/>
      <c r="G6" s="100"/>
      <c r="H6" s="91" t="s">
        <v>42</v>
      </c>
      <c r="I6" s="91"/>
      <c r="J6" s="91"/>
      <c r="K6" s="100" t="s">
        <v>43</v>
      </c>
      <c r="L6" s="100"/>
      <c r="M6" s="100"/>
      <c r="N6" s="100"/>
      <c r="O6" s="100"/>
      <c r="P6" s="101"/>
    </row>
    <row r="7" spans="2:16" ht="51.75" customHeight="1">
      <c r="B7" s="112" t="s">
        <v>44</v>
      </c>
      <c r="C7" s="113"/>
      <c r="D7" s="91"/>
      <c r="E7" s="114" t="s">
        <v>129</v>
      </c>
      <c r="F7" s="114"/>
      <c r="G7" s="114"/>
      <c r="H7" s="91"/>
      <c r="I7" s="91"/>
      <c r="J7" s="91"/>
      <c r="K7" s="100"/>
      <c r="L7" s="100"/>
      <c r="M7" s="100"/>
      <c r="N7" s="100"/>
      <c r="O7" s="100"/>
      <c r="P7" s="101"/>
    </row>
    <row r="8" spans="2:16" ht="70.5" customHeight="1">
      <c r="B8" s="26" t="s">
        <v>65</v>
      </c>
      <c r="C8" s="27" t="s">
        <v>66</v>
      </c>
      <c r="D8" s="27" t="s">
        <v>46</v>
      </c>
      <c r="E8" s="28" t="s">
        <v>67</v>
      </c>
      <c r="F8" s="28" t="s">
        <v>68</v>
      </c>
      <c r="G8" s="27" t="s">
        <v>69</v>
      </c>
      <c r="H8" s="28" t="s">
        <v>70</v>
      </c>
      <c r="I8" s="28" t="s">
        <v>71</v>
      </c>
      <c r="J8" s="28" t="s">
        <v>72</v>
      </c>
      <c r="K8" s="28" t="s">
        <v>73</v>
      </c>
      <c r="L8" s="28" t="s">
        <v>74</v>
      </c>
      <c r="M8" s="28" t="s">
        <v>75</v>
      </c>
      <c r="N8" s="28" t="s">
        <v>76</v>
      </c>
      <c r="O8" s="28" t="s">
        <v>77</v>
      </c>
      <c r="P8" s="29" t="s">
        <v>78</v>
      </c>
    </row>
    <row r="9" spans="2:16" ht="199.5" customHeight="1">
      <c r="B9" t="s">
        <v>139</v>
      </c>
      <c r="C9" s="30">
        <v>2023</v>
      </c>
      <c r="D9" s="31" t="s">
        <v>57</v>
      </c>
      <c r="E9" s="62">
        <v>43466666</v>
      </c>
      <c r="F9" s="63">
        <v>0.03</v>
      </c>
      <c r="G9" s="64">
        <f t="shared" ref="G9:G11" si="0">E9*(F9/100%)</f>
        <v>1303999.98</v>
      </c>
      <c r="H9" s="65" t="s">
        <v>137</v>
      </c>
      <c r="I9" s="65" t="s">
        <v>137</v>
      </c>
      <c r="J9" s="65" t="s">
        <v>137</v>
      </c>
      <c r="K9" s="65" t="s">
        <v>137</v>
      </c>
      <c r="L9" s="64">
        <f>G9</f>
        <v>1303999.98</v>
      </c>
      <c r="M9" s="65">
        <f>L9</f>
        <v>1303999.98</v>
      </c>
      <c r="N9" s="30">
        <v>2023</v>
      </c>
      <c r="O9" s="66">
        <f t="shared" ref="O9:O11" si="1">IFERROR(((M9/L9)), 0)</f>
        <v>1</v>
      </c>
      <c r="P9" s="35" t="s">
        <v>140</v>
      </c>
    </row>
    <row r="10" spans="2:16" ht="117.75" customHeight="1">
      <c r="B10" t="s">
        <v>139</v>
      </c>
      <c r="C10" s="30">
        <v>2023</v>
      </c>
      <c r="D10" s="31" t="s">
        <v>58</v>
      </c>
      <c r="E10" s="62">
        <v>43466666</v>
      </c>
      <c r="F10" s="63">
        <v>2.5000000000000001E-2</v>
      </c>
      <c r="G10" s="64">
        <f t="shared" si="0"/>
        <v>1086666.6500000001</v>
      </c>
      <c r="H10" s="65" t="s">
        <v>137</v>
      </c>
      <c r="I10" s="65" t="s">
        <v>137</v>
      </c>
      <c r="J10" s="65" t="s">
        <v>137</v>
      </c>
      <c r="K10" s="65" t="s">
        <v>137</v>
      </c>
      <c r="L10" s="64">
        <f>G10</f>
        <v>1086666.6500000001</v>
      </c>
      <c r="M10" s="65">
        <f>L10</f>
        <v>1086666.6500000001</v>
      </c>
      <c r="N10" s="30">
        <v>2023</v>
      </c>
      <c r="O10" s="66">
        <f t="shared" si="1"/>
        <v>1</v>
      </c>
      <c r="P10" s="35" t="s">
        <v>140</v>
      </c>
    </row>
    <row r="11" spans="2:16" ht="127.5" customHeight="1">
      <c r="B11" t="s">
        <v>139</v>
      </c>
      <c r="C11" s="30">
        <v>2023</v>
      </c>
      <c r="D11" s="31" t="s">
        <v>59</v>
      </c>
      <c r="E11" s="62">
        <v>43466666</v>
      </c>
      <c r="F11" s="63">
        <v>2.5000000000000001E-2</v>
      </c>
      <c r="G11" s="64">
        <f t="shared" si="0"/>
        <v>1086666.6500000001</v>
      </c>
      <c r="H11" s="65" t="s">
        <v>137</v>
      </c>
      <c r="I11" s="65" t="s">
        <v>137</v>
      </c>
      <c r="J11" s="65" t="s">
        <v>137</v>
      </c>
      <c r="K11" s="65" t="s">
        <v>137</v>
      </c>
      <c r="L11" s="64">
        <f>G11</f>
        <v>1086666.6500000001</v>
      </c>
      <c r="M11" s="65">
        <f>L11</f>
        <v>1086666.6500000001</v>
      </c>
      <c r="N11" s="30">
        <v>2023</v>
      </c>
      <c r="O11" s="66">
        <f t="shared" si="1"/>
        <v>1</v>
      </c>
      <c r="P11" s="35" t="s">
        <v>140</v>
      </c>
    </row>
    <row r="12" spans="2:16" ht="126" customHeight="1">
      <c r="B12" s="37" t="s">
        <v>137</v>
      </c>
      <c r="C12" s="37" t="s">
        <v>137</v>
      </c>
      <c r="D12" s="31" t="s">
        <v>60</v>
      </c>
      <c r="E12" s="37" t="s">
        <v>137</v>
      </c>
      <c r="F12" s="37" t="s">
        <v>137</v>
      </c>
      <c r="G12" s="37" t="s">
        <v>137</v>
      </c>
      <c r="H12" s="37" t="s">
        <v>137</v>
      </c>
      <c r="I12" s="37" t="s">
        <v>137</v>
      </c>
      <c r="J12" s="37" t="s">
        <v>137</v>
      </c>
      <c r="K12" s="37" t="s">
        <v>137</v>
      </c>
      <c r="L12" s="37" t="s">
        <v>137</v>
      </c>
      <c r="M12" s="37" t="s">
        <v>137</v>
      </c>
      <c r="N12" s="37" t="s">
        <v>137</v>
      </c>
      <c r="O12" s="32">
        <f t="shared" ref="O12:O14" si="2">IFERROR(((M12/L12)), 0)</f>
        <v>0</v>
      </c>
      <c r="P12" s="37" t="s">
        <v>137</v>
      </c>
    </row>
    <row r="13" spans="2:16" ht="76.5" customHeight="1">
      <c r="B13" s="37" t="s">
        <v>137</v>
      </c>
      <c r="C13" s="37" t="s">
        <v>137</v>
      </c>
      <c r="D13" s="31" t="s">
        <v>62</v>
      </c>
      <c r="E13" s="37" t="s">
        <v>137</v>
      </c>
      <c r="F13" s="37" t="s">
        <v>137</v>
      </c>
      <c r="G13" s="37" t="s">
        <v>137</v>
      </c>
      <c r="H13" s="37" t="s">
        <v>137</v>
      </c>
      <c r="I13" s="37" t="s">
        <v>137</v>
      </c>
      <c r="J13" s="37" t="s">
        <v>137</v>
      </c>
      <c r="K13" s="37" t="s">
        <v>137</v>
      </c>
      <c r="L13" s="37" t="s">
        <v>137</v>
      </c>
      <c r="M13" s="37" t="s">
        <v>137</v>
      </c>
      <c r="N13" s="37" t="s">
        <v>137</v>
      </c>
      <c r="O13" s="32">
        <f t="shared" si="2"/>
        <v>0</v>
      </c>
      <c r="P13" s="37" t="s">
        <v>137</v>
      </c>
    </row>
    <row r="14" spans="2:16" ht="63" customHeight="1" thickBot="1">
      <c r="B14" s="37" t="s">
        <v>137</v>
      </c>
      <c r="C14" s="37" t="s">
        <v>137</v>
      </c>
      <c r="D14" s="33" t="s">
        <v>63</v>
      </c>
      <c r="E14" s="37" t="s">
        <v>137</v>
      </c>
      <c r="F14" s="37" t="s">
        <v>137</v>
      </c>
      <c r="G14" s="37" t="s">
        <v>137</v>
      </c>
      <c r="H14" s="37" t="s">
        <v>137</v>
      </c>
      <c r="I14" s="37" t="s">
        <v>137</v>
      </c>
      <c r="J14" s="37" t="s">
        <v>137</v>
      </c>
      <c r="K14" s="37" t="s">
        <v>137</v>
      </c>
      <c r="L14" s="37" t="s">
        <v>137</v>
      </c>
      <c r="M14" s="37" t="s">
        <v>137</v>
      </c>
      <c r="N14" s="37" t="s">
        <v>137</v>
      </c>
      <c r="O14" s="34">
        <f t="shared" si="2"/>
        <v>0</v>
      </c>
      <c r="P14" s="37" t="s">
        <v>137</v>
      </c>
    </row>
    <row r="15" spans="2:16" ht="20" thickBot="1">
      <c r="B15" s="109" t="s">
        <v>79</v>
      </c>
      <c r="C15" s="110"/>
      <c r="D15" s="110"/>
      <c r="E15" s="110"/>
      <c r="F15" s="110"/>
      <c r="G15" s="110"/>
      <c r="H15" s="110"/>
      <c r="I15" s="110"/>
      <c r="J15" s="110"/>
      <c r="K15" s="110"/>
      <c r="L15" s="110"/>
      <c r="M15" s="110"/>
      <c r="N15" s="110"/>
      <c r="O15" s="110"/>
      <c r="P15" s="111"/>
    </row>
  </sheetData>
  <mergeCells count="13">
    <mergeCell ref="B15:P15"/>
    <mergeCell ref="B6:D6"/>
    <mergeCell ref="E6:G6"/>
    <mergeCell ref="H6:J7"/>
    <mergeCell ref="K6:P7"/>
    <mergeCell ref="B7:D7"/>
    <mergeCell ref="E7:G7"/>
    <mergeCell ref="B4:F4"/>
    <mergeCell ref="G4:P4"/>
    <mergeCell ref="B5:D5"/>
    <mergeCell ref="E5:G5"/>
    <mergeCell ref="H5:J5"/>
    <mergeCell ref="K5:P5"/>
  </mergeCells>
  <conditionalFormatting sqref="O12:O14">
    <cfRule type="cellIs" dxfId="7" priority="5" operator="greaterThan">
      <formula>100%</formula>
    </cfRule>
    <cfRule type="cellIs" dxfId="6" priority="6" operator="between">
      <formula>90%</formula>
      <formula>100%</formula>
    </cfRule>
    <cfRule type="cellIs" dxfId="5" priority="7" operator="between">
      <formula>59%</formula>
      <formula>90%</formula>
    </cfRule>
    <cfRule type="cellIs" dxfId="4" priority="8" operator="between">
      <formula>0%</formula>
      <formula>59%</formula>
    </cfRule>
  </conditionalFormatting>
  <conditionalFormatting sqref="O9:O11">
    <cfRule type="cellIs" dxfId="3" priority="1" operator="greaterThan">
      <formula>100%</formula>
    </cfRule>
    <cfRule type="cellIs" dxfId="2" priority="2" operator="between">
      <formula>90%</formula>
      <formula>100%</formula>
    </cfRule>
    <cfRule type="cellIs" dxfId="1" priority="3" operator="between">
      <formula>59%</formula>
      <formula>90%</formula>
    </cfRule>
    <cfRule type="cellIs" dxfId="0" priority="4" operator="between">
      <formula>0%</formula>
      <formula>59%</formula>
    </cfRule>
  </conditionalFormatting>
  <dataValidations count="1">
    <dataValidation type="list" allowBlank="1" showInputMessage="1" showErrorMessage="1" sqref="C9:C11 N9:N11">
      <formula1>"2019,2020,2021,2022,2023,2024,2025,2026,2027,2028,2029"</formula1>
    </dataValidation>
  </dataValidations>
  <pageMargins left="0.7" right="0.7" top="0.75" bottom="0.75" header="0.3" footer="0.3"/>
  <pageSetup paperSize="0" orientation="portrait" horizontalDpi="25344" verticalDpi="0" copies="2561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Instructivo</vt:lpstr>
      <vt:lpstr>Actividades</vt:lpstr>
      <vt:lpstr>Presupuesto Año 1</vt:lpstr>
      <vt:lpstr>Presupuesto Año 2</vt:lpstr>
      <vt:lpstr>Presupuesto Año 3</vt:lpstr>
      <vt:lpstr>Presupuesto Año 4</vt:lpstr>
      <vt:lpstr>Presupuesto Año 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Paula Gonzalez;jhon bocanegra</dc:creator>
  <cp:keywords/>
  <dc:description/>
  <cp:lastModifiedBy>Angela Maria Sánchez G</cp:lastModifiedBy>
  <cp:revision/>
  <dcterms:created xsi:type="dcterms:W3CDTF">2019-08-08T03:27:40Z</dcterms:created>
  <dcterms:modified xsi:type="dcterms:W3CDTF">2024-04-27T18:39:32Z</dcterms:modified>
  <cp:category/>
  <cp:contentStatus/>
</cp:coreProperties>
</file>